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alee Group Public Company Limited\2026\Q2'2026\SET\"/>
    </mc:Choice>
  </mc:AlternateContent>
  <xr:revisionPtr revIDLastSave="0" documentId="13_ncr:1_{DF268669-514C-4FE1-9F86-1C075A60432B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BS" sheetId="9" r:id="rId1"/>
    <sheet name="PL " sheetId="5" r:id="rId2"/>
    <sheet name="Consolidated" sheetId="10" r:id="rId3"/>
    <sheet name="The Company only" sheetId="11" r:id="rId4"/>
    <sheet name="CF" sheetId="8" r:id="rId5"/>
  </sheets>
  <definedNames>
    <definedName name="_xlnm.Print_Area" localSheetId="0">BS!$A$1:$K$99</definedName>
    <definedName name="_xlnm.Print_Area" localSheetId="4">CF!$A$1:$J$84</definedName>
    <definedName name="_xlnm.Print_Area" localSheetId="1">'PL '!$A$1:$K$128</definedName>
    <definedName name="_xlnm.Print_Area" localSheetId="3">'The Company only'!$A$1:$O$21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17" i="10" l="1"/>
  <c r="AA18" i="10" s="1"/>
  <c r="S18" i="10" s="1"/>
  <c r="D71" i="8"/>
  <c r="F71" i="8"/>
  <c r="H71" i="8"/>
  <c r="H74" i="8" l="1"/>
  <c r="D74" i="8"/>
  <c r="J71" i="8"/>
  <c r="J60" i="8"/>
  <c r="F60" i="8"/>
  <c r="K101" i="5"/>
  <c r="K102" i="5" s="1"/>
  <c r="M13" i="11" s="1"/>
  <c r="K86" i="5"/>
  <c r="K81" i="5"/>
  <c r="G101" i="5"/>
  <c r="G102" i="5" s="1"/>
  <c r="G86" i="5"/>
  <c r="G81" i="5"/>
  <c r="K37" i="5"/>
  <c r="K38" i="5" s="1"/>
  <c r="K22" i="5"/>
  <c r="K17" i="5"/>
  <c r="G37" i="5"/>
  <c r="G38" i="5" s="1"/>
  <c r="G22" i="5"/>
  <c r="G17" i="5"/>
  <c r="M15" i="11"/>
  <c r="I15" i="11"/>
  <c r="G15" i="11"/>
  <c r="E15" i="11"/>
  <c r="O14" i="11"/>
  <c r="AA19" i="10"/>
  <c r="AA23" i="10" s="1"/>
  <c r="W22" i="10"/>
  <c r="Y22" i="10" s="1"/>
  <c r="AC22" i="10" s="1"/>
  <c r="W20" i="10"/>
  <c r="Y20" i="10" s="1"/>
  <c r="AC20" i="10" s="1"/>
  <c r="U19" i="10"/>
  <c r="U23" i="10" s="1"/>
  <c r="S19" i="10"/>
  <c r="S23" i="10" s="1"/>
  <c r="O19" i="10"/>
  <c r="O23" i="10" s="1"/>
  <c r="M19" i="10"/>
  <c r="M23" i="10" s="1"/>
  <c r="K19" i="10"/>
  <c r="K23" i="10" s="1"/>
  <c r="I19" i="10"/>
  <c r="I23" i="10" s="1"/>
  <c r="G19" i="10"/>
  <c r="G23" i="10" s="1"/>
  <c r="O12" i="11"/>
  <c r="W30" i="10"/>
  <c r="Y30" i="10" s="1"/>
  <c r="AC30" i="10" s="1"/>
  <c r="W26" i="10"/>
  <c r="W25" i="10"/>
  <c r="Y25" i="10" s="1"/>
  <c r="AC25" i="10" s="1"/>
  <c r="W17" i="10"/>
  <c r="W16" i="10"/>
  <c r="K87" i="5" l="1"/>
  <c r="K91" i="5" s="1"/>
  <c r="K93" i="5" s="1"/>
  <c r="K23" i="5"/>
  <c r="K27" i="5" s="1"/>
  <c r="K29" i="5" s="1"/>
  <c r="K40" i="5" s="1"/>
  <c r="G23" i="5"/>
  <c r="G27" i="5" s="1"/>
  <c r="G29" i="5" s="1"/>
  <c r="G53" i="5" s="1"/>
  <c r="G51" i="5" s="1"/>
  <c r="G62" i="5" s="1"/>
  <c r="G87" i="5"/>
  <c r="G91" i="5" s="1"/>
  <c r="G93" i="5" s="1"/>
  <c r="G104" i="5" s="1"/>
  <c r="G122" i="5" s="1"/>
  <c r="G120" i="5" s="1"/>
  <c r="Y16" i="10"/>
  <c r="K54" i="9"/>
  <c r="I54" i="9"/>
  <c r="G54" i="9"/>
  <c r="E54" i="9"/>
  <c r="E19" i="11"/>
  <c r="G19" i="11"/>
  <c r="I19" i="11"/>
  <c r="K104" i="5" l="1"/>
  <c r="K13" i="11"/>
  <c r="K15" i="11" s="1"/>
  <c r="G40" i="5"/>
  <c r="G58" i="5" s="1"/>
  <c r="G56" i="5" s="1"/>
  <c r="G117" i="5"/>
  <c r="G115" i="5" s="1"/>
  <c r="Q17" i="10" s="1"/>
  <c r="Q19" i="10" s="1"/>
  <c r="Q23" i="10" s="1"/>
  <c r="AC16" i="10"/>
  <c r="I101" i="5"/>
  <c r="I102" i="5" s="1"/>
  <c r="M18" i="11" s="1"/>
  <c r="M19" i="11" s="1"/>
  <c r="E101" i="5"/>
  <c r="E102" i="5" s="1"/>
  <c r="E37" i="5"/>
  <c r="E38" i="5" s="1"/>
  <c r="I37" i="5"/>
  <c r="I38" i="5" s="1"/>
  <c r="E18" i="9" l="1"/>
  <c r="G18" i="9"/>
  <c r="I18" i="9"/>
  <c r="K18" i="9"/>
  <c r="K87" i="9" l="1"/>
  <c r="K86" i="9"/>
  <c r="K85" i="9"/>
  <c r="K81" i="9"/>
  <c r="K80" i="9"/>
  <c r="G89" i="9"/>
  <c r="G86" i="9"/>
  <c r="G85" i="9"/>
  <c r="G83" i="9"/>
  <c r="G82" i="9"/>
  <c r="G81" i="9"/>
  <c r="G80" i="9"/>
  <c r="H60" i="8"/>
  <c r="D60" i="8"/>
  <c r="O17" i="11"/>
  <c r="I85" i="9"/>
  <c r="I81" i="9"/>
  <c r="I80" i="9"/>
  <c r="AA26" i="10"/>
  <c r="AA27" i="10" s="1"/>
  <c r="S27" i="10" s="1"/>
  <c r="G28" i="10"/>
  <c r="G31" i="10" s="1"/>
  <c r="I28" i="10"/>
  <c r="I31" i="10" s="1"/>
  <c r="K28" i="10"/>
  <c r="K31" i="10" s="1"/>
  <c r="M28" i="10"/>
  <c r="M31" i="10" s="1"/>
  <c r="O28" i="10"/>
  <c r="O31" i="10" s="1"/>
  <c r="U28" i="10"/>
  <c r="U31" i="10" s="1"/>
  <c r="I86" i="5"/>
  <c r="E86" i="5"/>
  <c r="I81" i="5"/>
  <c r="E81" i="5"/>
  <c r="I22" i="5"/>
  <c r="E22" i="5"/>
  <c r="I17" i="5"/>
  <c r="E17" i="5"/>
  <c r="K63" i="9"/>
  <c r="K64" i="9" s="1"/>
  <c r="I63" i="9"/>
  <c r="I64" i="9" s="1"/>
  <c r="G63" i="9"/>
  <c r="E63" i="9"/>
  <c r="E64" i="9" s="1"/>
  <c r="G64" i="9"/>
  <c r="K31" i="9"/>
  <c r="K32" i="9" s="1"/>
  <c r="I31" i="9"/>
  <c r="I32" i="9" s="1"/>
  <c r="G31" i="9"/>
  <c r="G32" i="9" s="1"/>
  <c r="E31" i="9"/>
  <c r="E32" i="9" s="1"/>
  <c r="K51" i="5" l="1"/>
  <c r="K62" i="5" s="1"/>
  <c r="F9" i="8"/>
  <c r="F25" i="8" s="1"/>
  <c r="F37" i="8" s="1"/>
  <c r="F42" i="8" s="1"/>
  <c r="F73" i="8" s="1"/>
  <c r="F75" i="8" s="1"/>
  <c r="F76" i="8" s="1"/>
  <c r="J9" i="8"/>
  <c r="J25" i="8" s="1"/>
  <c r="J37" i="8" s="1"/>
  <c r="J42" i="8" s="1"/>
  <c r="J73" i="8" s="1"/>
  <c r="J75" i="8" s="1"/>
  <c r="J76" i="8" s="1"/>
  <c r="K88" i="9"/>
  <c r="AA28" i="10"/>
  <c r="AA31" i="10" s="1"/>
  <c r="K120" i="5" l="1"/>
  <c r="K115" i="5"/>
  <c r="K126" i="5" s="1"/>
  <c r="G126" i="5"/>
  <c r="K90" i="9"/>
  <c r="E83" i="9" l="1"/>
  <c r="E89" i="9" l="1"/>
  <c r="E87" i="5" l="1"/>
  <c r="I87" i="5"/>
  <c r="E91" i="5" l="1"/>
  <c r="E93" i="5" s="1"/>
  <c r="I91" i="5"/>
  <c r="I93" i="5" l="1"/>
  <c r="K18" i="11" s="1"/>
  <c r="K91" i="9"/>
  <c r="K56" i="5" l="1"/>
  <c r="I115" i="5"/>
  <c r="I104" i="5"/>
  <c r="E104" i="5"/>
  <c r="E122" i="5" s="1"/>
  <c r="E117" i="5"/>
  <c r="I23" i="5"/>
  <c r="E23" i="5"/>
  <c r="I120" i="5" l="1"/>
  <c r="K19" i="11"/>
  <c r="I86" i="9" s="1"/>
  <c r="E27" i="5"/>
  <c r="I27" i="5"/>
  <c r="E115" i="5"/>
  <c r="I126" i="5"/>
  <c r="I87" i="9"/>
  <c r="G87" i="9" l="1"/>
  <c r="G88" i="9" s="1"/>
  <c r="E126" i="5"/>
  <c r="Q26" i="10"/>
  <c r="Y26" i="10" s="1"/>
  <c r="AC26" i="10" s="1"/>
  <c r="O13" i="11"/>
  <c r="O15" i="11" s="1"/>
  <c r="O16" i="11" s="1"/>
  <c r="Y17" i="10"/>
  <c r="O18" i="11"/>
  <c r="O19" i="11" s="1"/>
  <c r="E120" i="5"/>
  <c r="I29" i="5"/>
  <c r="E29" i="5"/>
  <c r="E80" i="9"/>
  <c r="E81" i="9"/>
  <c r="E82" i="9"/>
  <c r="E85" i="9"/>
  <c r="AC17" i="10" l="1"/>
  <c r="G90" i="9"/>
  <c r="Q28" i="10"/>
  <c r="Q31" i="10" s="1"/>
  <c r="W27" i="10"/>
  <c r="Y27" i="10" s="1"/>
  <c r="AC27" i="10" s="1"/>
  <c r="AC28" i="10" s="1"/>
  <c r="W18" i="10"/>
  <c r="W19" i="10" s="1"/>
  <c r="W23" i="10" s="1"/>
  <c r="E53" i="5"/>
  <c r="E51" i="5" s="1"/>
  <c r="E40" i="5"/>
  <c r="E58" i="5" s="1"/>
  <c r="I88" i="9"/>
  <c r="I90" i="9" s="1"/>
  <c r="I40" i="5"/>
  <c r="I56" i="5" s="1"/>
  <c r="I51" i="5"/>
  <c r="Y18" i="10" l="1"/>
  <c r="E86" i="9"/>
  <c r="G91" i="9"/>
  <c r="E56" i="5"/>
  <c r="I62" i="5"/>
  <c r="E62" i="5"/>
  <c r="S28" i="10"/>
  <c r="S31" i="10" s="1"/>
  <c r="I91" i="9"/>
  <c r="H9" i="8"/>
  <c r="H25" i="8" s="1"/>
  <c r="H37" i="8" s="1"/>
  <c r="A69" i="9"/>
  <c r="K38" i="9"/>
  <c r="K70" i="9" s="1"/>
  <c r="A37" i="9"/>
  <c r="A48" i="8"/>
  <c r="J49" i="8"/>
  <c r="A4" i="8"/>
  <c r="AC18" i="10" l="1"/>
  <c r="AC19" i="10" s="1"/>
  <c r="AC23" i="10" s="1"/>
  <c r="AC24" i="10" s="1"/>
  <c r="Y19" i="10"/>
  <c r="Y23" i="10" s="1"/>
  <c r="H42" i="8"/>
  <c r="W28" i="10"/>
  <c r="I92" i="9"/>
  <c r="K92" i="9"/>
  <c r="D9" i="8"/>
  <c r="D25" i="8" s="1"/>
  <c r="W31" i="10" l="1"/>
  <c r="E87" i="9" s="1"/>
  <c r="E88" i="9" s="1"/>
  <c r="H73" i="8"/>
  <c r="D37" i="8"/>
  <c r="AC31" i="10"/>
  <c r="Y28" i="10"/>
  <c r="Y31" i="10" s="1"/>
  <c r="G92" i="9"/>
  <c r="H75" i="8" l="1"/>
  <c r="H76" i="8" s="1"/>
  <c r="D42" i="8"/>
  <c r="E90" i="9"/>
  <c r="AC32" i="10" s="1"/>
  <c r="D73" i="8" l="1"/>
  <c r="E91" i="9"/>
  <c r="D75" i="8" l="1"/>
  <c r="D76" i="8" s="1"/>
  <c r="E92" i="9"/>
</calcChain>
</file>

<file path=xl/sharedStrings.xml><?xml version="1.0" encoding="utf-8"?>
<sst xmlns="http://schemas.openxmlformats.org/spreadsheetml/2006/main" count="393" uniqueCount="233">
  <si>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</si>
  <si>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</si>
  <si>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</si>
  <si>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</si>
  <si>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</si>
  <si>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</si>
  <si>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</si>
  <si>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</si>
  <si>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</si>
  <si>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</si>
  <si>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</si>
  <si>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</si>
  <si>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</si>
  <si>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</si>
  <si>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</si>
  <si>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</si>
  <si>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</si>
  <si>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</si>
  <si>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</si>
  <si>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</si>
  <si>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</si>
  <si>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</si>
  <si>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</si>
  <si>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</si>
  <si>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</si>
  <si>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</si>
  <si>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</si>
  <si>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</si>
  <si>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</si>
  <si>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</si>
  <si>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</si>
  <si>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</si>
  <si>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</si>
  <si>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</si>
  <si>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</si>
  <si>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</si>
  <si>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</si>
  <si>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</si>
  <si>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</si>
  <si>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</si>
  <si>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</si>
  <si>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</si>
  <si>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</si>
  <si>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</si>
  <si>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</si>
  <si>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</si>
  <si>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</si>
  <si>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</si>
  <si>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</si>
  <si>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</si>
  <si>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</si>
  <si>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Net increase (decrease) in cash and cash equivalents</t>
  </si>
  <si>
    <t>Total</t>
  </si>
  <si>
    <t>Issued and</t>
  </si>
  <si>
    <t>Total other</t>
  </si>
  <si>
    <t xml:space="preserve"> fully paid-up</t>
  </si>
  <si>
    <t>share capital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</si>
  <si>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</si>
  <si>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</si>
  <si>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</si>
  <si>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</si>
  <si>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</si>
  <si>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</si>
  <si>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</si>
  <si>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</si>
  <si>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</si>
  <si>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</si>
  <si>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</si>
  <si>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</si>
  <si>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</si>
  <si>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</si>
  <si>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</si>
  <si>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</si>
  <si>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</si>
  <si>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</si>
  <si>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</si>
  <si>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</si>
  <si>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</si>
  <si>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</si>
  <si>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</si>
  <si>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owners of</t>
  </si>
  <si>
    <t xml:space="preserve">Inventories </t>
  </si>
  <si>
    <t>Selling and distribution expenses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</si>
  <si>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</si>
  <si>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</si>
  <si>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</si>
  <si>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</si>
  <si>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</si>
  <si>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</si>
  <si>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</si>
  <si>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</si>
  <si>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</si>
  <si>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</si>
  <si>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</si>
  <si>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>Deferred tax assets</t>
  </si>
  <si>
    <t xml:space="preserve">   Others</t>
  </si>
  <si>
    <t xml:space="preserve">   Other non-current assets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</si>
  <si>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</si>
  <si>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</si>
  <si>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</si>
  <si>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</si>
  <si>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</si>
  <si>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(Unaudited</t>
  </si>
  <si>
    <t>but reviewed)</t>
  </si>
  <si>
    <t>(Audited)</t>
  </si>
  <si>
    <t xml:space="preserve">(Unaudited but reviewed) </t>
  </si>
  <si>
    <t>(Unit: Thousand Baht, except earnings per share expressed in Baht)</t>
  </si>
  <si>
    <t xml:space="preserve">   Depreciation and amortisation</t>
  </si>
  <si>
    <t>Finance income</t>
  </si>
  <si>
    <t>Right to claim from the former shareholder</t>
  </si>
  <si>
    <t xml:space="preserve">   Appropriated - statutory reserve</t>
  </si>
  <si>
    <t xml:space="preserve">Other comprehensive income to be reclassified </t>
  </si>
  <si>
    <t xml:space="preserve">   in foreign currency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</si>
  <si>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</si>
  <si>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</si>
  <si>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</si>
  <si>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</si>
  <si>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The accompanying notes are an integral part of the interim financial statements.</t>
  </si>
  <si>
    <t xml:space="preserve">   - Long-term loans from financial institutions</t>
  </si>
  <si>
    <t xml:space="preserve">   - Lease liabilities</t>
  </si>
  <si>
    <t>Repayment of long-term loans from financial institutions</t>
  </si>
  <si>
    <t>Income tax payable</t>
  </si>
  <si>
    <t>Cash received from disposals of equipment</t>
  </si>
  <si>
    <t>Lease receivables, net of current portion</t>
  </si>
  <si>
    <t>Cash received from lease receivables</t>
  </si>
  <si>
    <t>Non-cash transactions</t>
  </si>
  <si>
    <t xml:space="preserve">   Increase in right-of-use assets from lease liabilities</t>
  </si>
  <si>
    <t>Advances received from customers</t>
  </si>
  <si>
    <t xml:space="preserve">   Issued and fully paid </t>
  </si>
  <si>
    <t>Repayment of short-term loans from financial institutions</t>
  </si>
  <si>
    <t xml:space="preserve">   Acquisitions of equipment for which cash has not been paid</t>
  </si>
  <si>
    <t xml:space="preserve">   Dividend income</t>
  </si>
  <si>
    <t xml:space="preserve">Cash received from short-term loans from financial institutions </t>
  </si>
  <si>
    <t xml:space="preserve">      552,000,000 ordinary shares of Baht 0.5 each </t>
  </si>
  <si>
    <t xml:space="preserve">      545,731,275 ordinary shares of Baht 0.5 each </t>
  </si>
  <si>
    <t>Share premium</t>
  </si>
  <si>
    <t xml:space="preserve">   Management fee income</t>
  </si>
  <si>
    <t xml:space="preserve">   Other non-current liabilities</t>
  </si>
  <si>
    <t xml:space="preserve">Deficit from </t>
  </si>
  <si>
    <t>Share</t>
  </si>
  <si>
    <t xml:space="preserve">business combination </t>
  </si>
  <si>
    <t>premium</t>
  </si>
  <si>
    <t>under common control</t>
  </si>
  <si>
    <t>Appropriated -</t>
  </si>
  <si>
    <t>statutory reserve</t>
  </si>
  <si>
    <t xml:space="preserve">Operating profit </t>
  </si>
  <si>
    <t>Operating profit</t>
  </si>
  <si>
    <t>Profit before tax</t>
  </si>
  <si>
    <t xml:space="preserve">Adjustments to reconcile profit before tax to </t>
  </si>
  <si>
    <t>Net cash flows from (used in) financing activities</t>
  </si>
  <si>
    <t>Net cash flows from (used in) operating activities</t>
  </si>
  <si>
    <t xml:space="preserve">Cash received from other long-term loans </t>
  </si>
  <si>
    <t>Share of loss from investment in joint venture</t>
  </si>
  <si>
    <t>Deficit from change in ownership interest in the subsidiary</t>
  </si>
  <si>
    <t xml:space="preserve">change in ownership </t>
  </si>
  <si>
    <t>interest in</t>
  </si>
  <si>
    <t xml:space="preserve"> the subsidiary</t>
  </si>
  <si>
    <t xml:space="preserve">   Exchange gains</t>
  </si>
  <si>
    <t>Profit for the period</t>
  </si>
  <si>
    <t>Income tax expenses</t>
  </si>
  <si>
    <t>Profit before income tax expenses</t>
  </si>
  <si>
    <t xml:space="preserve">   Profit attributable to equity holders of the Company</t>
  </si>
  <si>
    <t>revaluation of assets</t>
  </si>
  <si>
    <t>shareholders' equity</t>
  </si>
  <si>
    <t>of shareholders' equity</t>
  </si>
  <si>
    <t>Other components</t>
  </si>
  <si>
    <t>Deficit from business combination under common control</t>
  </si>
  <si>
    <t>Other components of equity</t>
  </si>
  <si>
    <t xml:space="preserve"> statutory reserve</t>
  </si>
  <si>
    <t xml:space="preserve">   Reduction of inventory to net realisable value (reversal)</t>
  </si>
  <si>
    <t xml:space="preserve">   Cash received from income tax</t>
  </si>
  <si>
    <t xml:space="preserve">   Share of loss from investment in joint venture</t>
  </si>
  <si>
    <t xml:space="preserve">   Advances received from customers</t>
  </si>
  <si>
    <t>Balance as at 1 January 2025</t>
  </si>
  <si>
    <t>Balance as at 30 June 2025</t>
  </si>
  <si>
    <t>Trade and other current receivables</t>
  </si>
  <si>
    <t>Current portions of</t>
  </si>
  <si>
    <t xml:space="preserve">   - Lease receivables</t>
  </si>
  <si>
    <t xml:space="preserve">   - Other long-term loans</t>
  </si>
  <si>
    <t xml:space="preserve">Non-current biological assets - dairy cow </t>
  </si>
  <si>
    <t>Trade and other current payables</t>
  </si>
  <si>
    <t>Short-term loans from related parties</t>
  </si>
  <si>
    <t>Non-current portions of</t>
  </si>
  <si>
    <t>Non-current provision for employee benefits</t>
  </si>
  <si>
    <t>Provision for non-current taxation liabilities</t>
  </si>
  <si>
    <t xml:space="preserve">   Gain from changes in fair value of </t>
  </si>
  <si>
    <t xml:space="preserve">      non-current biological assets - dairy cow</t>
  </si>
  <si>
    <t xml:space="preserve">   Transfer of other current assets to other non-current assets </t>
  </si>
  <si>
    <t xml:space="preserve">   Gain from changes in fair value of non-current biological assets - dairy cow</t>
  </si>
  <si>
    <t xml:space="preserve">   Loss from disposals of non-current biological assets - dairy cow</t>
  </si>
  <si>
    <t xml:space="preserve">   Non-current provision for employee benefits</t>
  </si>
  <si>
    <t>Cash received from disposals of non-current biological assets - dairy cow</t>
  </si>
  <si>
    <t>Repayment of principal portion of lease liabilities</t>
  </si>
  <si>
    <t>Increase (decrease) in translation adjustments</t>
  </si>
  <si>
    <t>Revenues from sales and services</t>
  </si>
  <si>
    <t>Cost of sales and services</t>
  </si>
  <si>
    <t xml:space="preserve">   to profit or loss in subsequent periods</t>
  </si>
  <si>
    <t xml:space="preserve">   Trade and other current receivables</t>
  </si>
  <si>
    <t xml:space="preserve">   Trade and other current payables</t>
  </si>
  <si>
    <t>Dividend received</t>
  </si>
  <si>
    <t xml:space="preserve">Decrease in bank overdrafts       </t>
  </si>
  <si>
    <t>Dividend paid</t>
  </si>
  <si>
    <t>Share of gain (loss) from investment in joint venture</t>
  </si>
  <si>
    <t>Net cash flows from (used in) investing activities</t>
  </si>
  <si>
    <t>Dividend paid to non-controlling interest of the subsidiary</t>
  </si>
  <si>
    <t>Supplemental cash flow information</t>
  </si>
  <si>
    <t xml:space="preserve">   Transfer of other current assets to equipment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</si>
  <si>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</si>
  <si>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</si>
  <si>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</si>
  <si>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</si>
  <si>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</si>
  <si>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31 December 2025</t>
  </si>
  <si>
    <t xml:space="preserve">   Reversal of allowance for expected credit losses </t>
  </si>
  <si>
    <t>Cash received from short-term loans from related parties</t>
  </si>
  <si>
    <t>Profit (loss) for the period</t>
  </si>
  <si>
    <t>Statements of financial position</t>
  </si>
  <si>
    <t>Statements of financial position (continued)</t>
  </si>
  <si>
    <t>Short-term loans from financial institutions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</si>
  <si>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</si>
  <si>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</si>
  <si>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</si>
  <si>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</si>
  <si>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</si>
  <si>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</si>
  <si>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  (Gain) loss on disposals/write-off of equipment</t>
  </si>
  <si>
    <t xml:space="preserve">   Unrealised (gains) losses on exchange rate</t>
  </si>
  <si>
    <t xml:space="preserve">Profit from operating activities before </t>
  </si>
  <si>
    <t xml:space="preserve">   changes in operating assets and liabilities</t>
  </si>
  <si>
    <t>Cash paid for acquisitions of plant and equipment</t>
  </si>
  <si>
    <t>Repayment of short-term loans from related party</t>
  </si>
  <si>
    <t xml:space="preserve">Dividend paid to non-controlling interest </t>
  </si>
  <si>
    <t xml:space="preserve">  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</si>
</sst>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_);_(* \(#,##0.00\);_(* &quot;-&quot;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8">
    <xf numFmtId="0" fontId="0" fillId="0" borderId="0"/>
    <xf numFmtId="43" fontId="3" fillId="0" borderId="0" applyFont="0" applyFill="0" applyBorder="0" applyAlignment="0" applyProtection="0"/>
    <xf numFmtId="0" fontId="8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5" borderId="9" applyNumberFormat="0" applyAlignment="0" applyProtection="0"/>
    <xf numFmtId="0" fontId="18" fillId="16" borderId="10" applyNumberFormat="0" applyAlignment="0" applyProtection="0"/>
    <xf numFmtId="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9" fillId="0" borderId="0"/>
    <xf numFmtId="168" fontId="9" fillId="0" borderId="0"/>
    <xf numFmtId="167" fontId="9" fillId="0" borderId="0"/>
    <xf numFmtId="0" fontId="19" fillId="0" borderId="0" applyNumberFormat="0" applyFill="0" applyBorder="0" applyAlignment="0" applyProtection="0"/>
    <xf numFmtId="0" fontId="20" fillId="17" borderId="0" applyNumberFormat="0" applyBorder="0" applyAlignment="0" applyProtection="0"/>
    <xf numFmtId="38" fontId="11" fillId="18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8" borderId="9" applyNumberFormat="0" applyAlignment="0" applyProtection="0"/>
    <xf numFmtId="10" fontId="11" fillId="19" borderId="8" applyNumberFormat="0" applyBorder="0" applyAlignment="0" applyProtection="0"/>
    <xf numFmtId="0" fontId="25" fillId="0" borderId="14" applyNumberFormat="0" applyFill="0" applyAlignment="0" applyProtection="0"/>
    <xf numFmtId="0" fontId="26" fillId="8" borderId="0" applyNumberFormat="0" applyBorder="0" applyAlignment="0" applyProtection="0"/>
    <xf numFmtId="37" fontId="12" fillId="0" borderId="0"/>
    <xf numFmtId="169" fontId="13" fillId="0" borderId="0"/>
    <xf numFmtId="0" fontId="8" fillId="0" borderId="0"/>
    <xf numFmtId="0" fontId="27" fillId="4" borderId="15" applyNumberFormat="0" applyFont="0" applyAlignment="0" applyProtection="0"/>
    <xf numFmtId="0" fontId="28" fillId="15" borderId="16" applyNumberFormat="0" applyAlignment="0" applyProtection="0"/>
    <xf numFmtId="10" fontId="10" fillId="0" borderId="0" applyFont="0" applyFill="0" applyBorder="0" applyAlignment="0" applyProtection="0"/>
    <xf numFmtId="1" fontId="10" fillId="0" borderId="17" applyNumberFormat="0" applyFill="0" applyAlignment="0" applyProtection="0">
      <alignment horizontal="center" vertical="center"/>
    </xf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10" fillId="0" borderId="0"/>
    <xf numFmtId="0" fontId="8" fillId="0" borderId="0"/>
    <xf numFmtId="0" fontId="27" fillId="0" borderId="0"/>
    <xf numFmtId="0" fontId="2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88">
    <xf numFmtId="0" fontId="0" fillId="0" borderId="0" xfId="0"/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/>
    <xf numFmtId="41" fontId="5" fillId="0" borderId="4" xfId="1" applyNumberFormat="1" applyFont="1" applyFill="1" applyBorder="1" applyAlignment="1"/>
    <xf numFmtId="41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172" fontId="5" fillId="0" borderId="4" xfId="1" applyNumberFormat="1" applyFont="1" applyFill="1" applyBorder="1" applyAlignment="1"/>
    <xf numFmtId="43" fontId="5" fillId="0" borderId="4" xfId="1" applyFont="1" applyFill="1" applyBorder="1" applyAlignment="1"/>
    <xf numFmtId="165" fontId="5" fillId="0" borderId="0" xfId="0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5" fillId="0" borderId="0" xfId="0" applyFont="1"/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/>
    </xf>
    <xf numFmtId="165" fontId="4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right"/>
    </xf>
    <xf numFmtId="41" fontId="5" fillId="0" borderId="1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1" fontId="5" fillId="0" borderId="4" xfId="0" applyNumberFormat="1" applyFont="1" applyBorder="1" applyAlignment="1">
      <alignment horizontal="center"/>
    </xf>
    <xf numFmtId="165" fontId="5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41" fontId="5" fillId="0" borderId="3" xfId="0" applyNumberFormat="1" applyFont="1" applyBorder="1" applyAlignment="1">
      <alignment horizontal="center"/>
    </xf>
    <xf numFmtId="41" fontId="5" fillId="0" borderId="0" xfId="0" applyNumberFormat="1" applyFont="1"/>
    <xf numFmtId="41" fontId="5" fillId="0" borderId="6" xfId="0" applyNumberFormat="1" applyFont="1" applyBorder="1" applyAlignment="1">
      <alignment horizontal="right"/>
    </xf>
    <xf numFmtId="41" fontId="5" fillId="0" borderId="7" xfId="0" applyNumberFormat="1" applyFont="1" applyBorder="1" applyAlignment="1">
      <alignment horizontal="right"/>
    </xf>
    <xf numFmtId="165" fontId="5" fillId="0" borderId="0" xfId="0" quotePrefix="1" applyNumberFormat="1" applyFont="1" applyAlignment="1">
      <alignment horizontal="centerContinuous"/>
    </xf>
    <xf numFmtId="0" fontId="7" fillId="0" borderId="0" xfId="0" applyFont="1" applyAlignment="1">
      <alignment horizontal="center"/>
    </xf>
    <xf numFmtId="165" fontId="5" fillId="0" borderId="0" xfId="0" quotePrefix="1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37" fontId="4" fillId="0" borderId="0" xfId="2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71" fontId="6" fillId="0" borderId="0" xfId="0" applyNumberFormat="1" applyFont="1" applyAlignment="1">
      <alignment horizontal="center"/>
    </xf>
    <xf numFmtId="171" fontId="6" fillId="0" borderId="0" xfId="0" quotePrefix="1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5" fillId="0" borderId="5" xfId="0" applyFont="1" applyBorder="1"/>
    <xf numFmtId="37" fontId="5" fillId="0" borderId="0" xfId="0" applyNumberFormat="1" applyFont="1" applyAlignment="1">
      <alignment horizontal="center"/>
    </xf>
    <xf numFmtId="0" fontId="33" fillId="0" borderId="0" xfId="0" applyFont="1"/>
    <xf numFmtId="0" fontId="5" fillId="0" borderId="0" xfId="0" quotePrefix="1" applyFont="1"/>
    <xf numFmtId="49" fontId="5" fillId="0" borderId="0" xfId="0" applyNumberFormat="1" applyFont="1"/>
    <xf numFmtId="166" fontId="5" fillId="0" borderId="0" xfId="0" applyNumberFormat="1" applyFont="1"/>
    <xf numFmtId="41" fontId="4" fillId="0" borderId="0" xfId="0" applyNumberFormat="1" applyFont="1"/>
    <xf numFmtId="165" fontId="6" fillId="0" borderId="0" xfId="0" applyNumberFormat="1" applyFont="1" applyAlignment="1">
      <alignment horizontal="right"/>
    </xf>
    <xf numFmtId="49" fontId="4" fillId="0" borderId="0" xfId="0" applyNumberFormat="1" applyFont="1"/>
    <xf numFmtId="0" fontId="7" fillId="0" borderId="0" xfId="0" applyFont="1"/>
    <xf numFmtId="41" fontId="5" fillId="0" borderId="1" xfId="3" applyNumberFormat="1" applyFont="1" applyBorder="1" applyAlignment="1">
      <alignment horizontal="center"/>
    </xf>
    <xf numFmtId="41" fontId="5" fillId="0" borderId="0" xfId="3" applyNumberFormat="1" applyFont="1"/>
    <xf numFmtId="41" fontId="5" fillId="0" borderId="0" xfId="3" applyNumberFormat="1" applyFont="1" applyAlignment="1">
      <alignment horizontal="center"/>
    </xf>
    <xf numFmtId="41" fontId="33" fillId="0" borderId="1" xfId="3" applyNumberFormat="1" applyFont="1" applyBorder="1" applyAlignment="1">
      <alignment horizontal="center"/>
    </xf>
    <xf numFmtId="41" fontId="33" fillId="0" borderId="0" xfId="3" applyNumberFormat="1" applyFont="1"/>
    <xf numFmtId="41" fontId="33" fillId="0" borderId="0" xfId="3" applyNumberFormat="1" applyFont="1" applyAlignment="1">
      <alignment horizontal="center"/>
    </xf>
    <xf numFmtId="41" fontId="33" fillId="0" borderId="0" xfId="0" applyNumberFormat="1" applyFont="1"/>
    <xf numFmtId="41" fontId="33" fillId="0" borderId="0" xfId="0" applyNumberFormat="1" applyFont="1" applyAlignment="1">
      <alignment horizontal="right"/>
    </xf>
    <xf numFmtId="41" fontId="33" fillId="0" borderId="4" xfId="0" applyNumberFormat="1" applyFont="1" applyBorder="1" applyAlignment="1">
      <alignment horizontal="right"/>
    </xf>
    <xf numFmtId="172" fontId="5" fillId="0" borderId="0" xfId="0" applyNumberFormat="1" applyFont="1"/>
    <xf numFmtId="172" fontId="5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166" fontId="33" fillId="0" borderId="0" xfId="0" applyNumberFormat="1" applyFont="1"/>
    <xf numFmtId="43" fontId="5" fillId="0" borderId="0" xfId="0" applyNumberFormat="1" applyFont="1"/>
    <xf numFmtId="43" fontId="5" fillId="0" borderId="4" xfId="0" applyNumberFormat="1" applyFont="1" applyBorder="1" applyAlignment="1">
      <alignment horizontal="right"/>
    </xf>
    <xf numFmtId="43" fontId="5" fillId="0" borderId="0" xfId="0" applyNumberFormat="1" applyFont="1" applyAlignment="1">
      <alignment horizontal="right"/>
    </xf>
    <xf numFmtId="41" fontId="33" fillId="0" borderId="0" xfId="1" applyNumberFormat="1" applyFont="1" applyFill="1" applyAlignment="1">
      <alignment horizontal="right"/>
    </xf>
    <xf numFmtId="165" fontId="4" fillId="0" borderId="1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68">
    <cellStyle name="20% - Accent1 2" xfId="4" xr:uid="{00000000-0005-0000-0000-000000000000}"/>
    <cellStyle name="20% - Accent2 2" xfId="5" xr:uid="{00000000-0005-0000-0000-000001000000}"/>
    <cellStyle name="20% - Accent3 2" xfId="6" xr:uid="{00000000-0005-0000-0000-000002000000}"/>
    <cellStyle name="20% - Accent4 2" xfId="7" xr:uid="{00000000-0005-0000-0000-000003000000}"/>
    <cellStyle name="20% - Accent5 2" xfId="8" xr:uid="{00000000-0005-0000-0000-000004000000}"/>
    <cellStyle name="20% - Accent6 2" xfId="9" xr:uid="{00000000-0005-0000-0000-000005000000}"/>
    <cellStyle name="40% - Accent1 2" xfId="10" xr:uid="{00000000-0005-0000-0000-000006000000}"/>
    <cellStyle name="40% - Accent2 2" xfId="11" xr:uid="{00000000-0005-0000-0000-000007000000}"/>
    <cellStyle name="40% - Accent3 2" xfId="12" xr:uid="{00000000-0005-0000-0000-000008000000}"/>
    <cellStyle name="40% - Accent4 2" xfId="13" xr:uid="{00000000-0005-0000-0000-000009000000}"/>
    <cellStyle name="40% - Accent5 2" xfId="14" xr:uid="{00000000-0005-0000-0000-00000A000000}"/>
    <cellStyle name="40% - Accent6 2" xfId="15" xr:uid="{00000000-0005-0000-0000-00000B000000}"/>
    <cellStyle name="60% - Accent1 2" xfId="16" xr:uid="{00000000-0005-0000-0000-00000C000000}"/>
    <cellStyle name="60% - Accent2 2" xfId="17" xr:uid="{00000000-0005-0000-0000-00000D000000}"/>
    <cellStyle name="60% - Accent3 2" xfId="18" xr:uid="{00000000-0005-0000-0000-00000E000000}"/>
    <cellStyle name="60% - Accent4 2" xfId="19" xr:uid="{00000000-0005-0000-0000-00000F000000}"/>
    <cellStyle name="60% - Accent5 2" xfId="20" xr:uid="{00000000-0005-0000-0000-000010000000}"/>
    <cellStyle name="60% - Accent6 2" xfId="21" xr:uid="{00000000-0005-0000-0000-000011000000}"/>
    <cellStyle name="Accent1 2" xfId="22" xr:uid="{00000000-0005-0000-0000-000012000000}"/>
    <cellStyle name="Accent2 2" xfId="23" xr:uid="{00000000-0005-0000-0000-000013000000}"/>
    <cellStyle name="Accent3 2" xfId="24" xr:uid="{00000000-0005-0000-0000-000014000000}"/>
    <cellStyle name="Accent4 2" xfId="25" xr:uid="{00000000-0005-0000-0000-000015000000}"/>
    <cellStyle name="Accent5 2" xfId="26" xr:uid="{00000000-0005-0000-0000-000016000000}"/>
    <cellStyle name="Accent6 2" xfId="27" xr:uid="{00000000-0005-0000-0000-000017000000}"/>
    <cellStyle name="Bad 2" xfId="28" xr:uid="{00000000-0005-0000-0000-000018000000}"/>
    <cellStyle name="Calculation 2" xfId="29" xr:uid="{00000000-0005-0000-0000-000019000000}"/>
    <cellStyle name="Check Cell 2" xfId="30" xr:uid="{00000000-0005-0000-0000-00001A000000}"/>
    <cellStyle name="Comma" xfId="1" builtinId="3"/>
    <cellStyle name="Comma 2" xfId="31" xr:uid="{00000000-0005-0000-0000-00001C000000}"/>
    <cellStyle name="Comma 4" xfId="32" xr:uid="{00000000-0005-0000-0000-00001D000000}"/>
    <cellStyle name="Comma 9" xfId="33" xr:uid="{00000000-0005-0000-0000-00001E000000}"/>
    <cellStyle name="comma zerodec" xfId="34" xr:uid="{00000000-0005-0000-0000-00001F000000}"/>
    <cellStyle name="Currency1" xfId="35" xr:uid="{00000000-0005-0000-0000-000020000000}"/>
    <cellStyle name="Dollar (zero dec)" xfId="36" xr:uid="{00000000-0005-0000-0000-000021000000}"/>
    <cellStyle name="Explanatory Text 2" xfId="37" xr:uid="{00000000-0005-0000-0000-000022000000}"/>
    <cellStyle name="Good 2" xfId="38" xr:uid="{00000000-0005-0000-0000-000023000000}"/>
    <cellStyle name="Grey" xfId="39" xr:uid="{00000000-0005-0000-0000-000024000000}"/>
    <cellStyle name="Heading 1 2" xfId="40" xr:uid="{00000000-0005-0000-0000-000025000000}"/>
    <cellStyle name="Heading 2 2" xfId="41" xr:uid="{00000000-0005-0000-0000-000026000000}"/>
    <cellStyle name="Heading 3 2" xfId="42" xr:uid="{00000000-0005-0000-0000-000027000000}"/>
    <cellStyle name="Heading 4 2" xfId="43" xr:uid="{00000000-0005-0000-0000-000028000000}"/>
    <cellStyle name="Input [yellow]" xfId="45" xr:uid="{00000000-0005-0000-0000-000029000000}"/>
    <cellStyle name="Input 2" xfId="44" xr:uid="{00000000-0005-0000-0000-00002A000000}"/>
    <cellStyle name="Linked Cell 2" xfId="46" xr:uid="{00000000-0005-0000-0000-00002B000000}"/>
    <cellStyle name="Neutral 2" xfId="47" xr:uid="{00000000-0005-0000-0000-00002C000000}"/>
    <cellStyle name="no dec" xfId="48" xr:uid="{00000000-0005-0000-0000-00002D000000}"/>
    <cellStyle name="Normal" xfId="0" builtinId="0"/>
    <cellStyle name="Normal - Style1" xfId="49" xr:uid="{00000000-0005-0000-0000-00002F000000}"/>
    <cellStyle name="Normal 2" xfId="3" xr:uid="{00000000-0005-0000-0000-000030000000}"/>
    <cellStyle name="Normal 2 2" xfId="61" xr:uid="{00000000-0005-0000-0000-000031000000}"/>
    <cellStyle name="Normal 2 2 2" xfId="66" xr:uid="{5E4F8B54-6022-4423-91E7-5E58D3E8B1BA}"/>
    <cellStyle name="Normal 2 2 3" xfId="64" xr:uid="{0D7571F6-23C5-440A-A004-76C356787922}"/>
    <cellStyle name="Normal 2 3" xfId="65" xr:uid="{97F33592-CF7E-45F8-A53F-29D98CACABF0}"/>
    <cellStyle name="Normal 2 4" xfId="67" xr:uid="{18CCC95A-931F-45D1-AF0B-F05A13EDE225}"/>
    <cellStyle name="Normal 2 5" xfId="62" xr:uid="{3F01BA02-914A-48DC-9DD6-84CF74CDAFA3}"/>
    <cellStyle name="Normal 7 2 2" xfId="50" xr:uid="{00000000-0005-0000-0000-000032000000}"/>
    <cellStyle name="Normal_BS - E" xfId="2" xr:uid="{00000000-0005-0000-0000-000033000000}"/>
    <cellStyle name="Note 2" xfId="51" xr:uid="{00000000-0005-0000-0000-000034000000}"/>
    <cellStyle name="Output 2" xfId="52" xr:uid="{00000000-0005-0000-0000-000035000000}"/>
    <cellStyle name="Percent [2]" xfId="53" xr:uid="{00000000-0005-0000-0000-000036000000}"/>
    <cellStyle name="Percent 2" xfId="63" xr:uid="{46CA805C-45C5-4A30-B3E7-46B92A34D215}"/>
    <cellStyle name="Quantity" xfId="54" xr:uid="{00000000-0005-0000-0000-000037000000}"/>
    <cellStyle name="Title 2" xfId="55" xr:uid="{00000000-0005-0000-0000-000038000000}"/>
    <cellStyle name="Total 2" xfId="56" xr:uid="{00000000-0005-0000-0000-000039000000}"/>
    <cellStyle name="Warning Text 2" xfId="57" xr:uid="{00000000-0005-0000-0000-00003A000000}"/>
    <cellStyle name="ปกติ 2" xfId="58" xr:uid="{00000000-0005-0000-0000-00003B000000}"/>
    <cellStyle name="ปกติ 5" xfId="59" xr:uid="{00000000-0005-0000-0000-00003C000000}"/>
    <cellStyle name="ปกติ_ส่วนเปลี่ยนแปลง" xfId="60" xr:uid="{00000000-0005-0000-0000-00003D000000}"/>
  </cellStyles>
  <dxfs count="0"/>
  <tableStyles count="0" defaultTableStyle="TableStyleMedium9" defaultPivotStyle="PivotStyleLight16"/>
  <colors>
    <mruColors>
      <color rgb="FFFFFFCC"/>
      <color rgb="FFFF99FF"/>
      <color rgb="FF00FF00"/>
      <color rgb="FF00FFFF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732872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view="pageBreakPreview" zoomScaleNormal="70" zoomScaleSheetLayoutView="100" workbookViewId="0"/>
  </sheetViews>
  <sheetFormatPr defaultColWidth="10.77734375" defaultRowHeight="24" customHeight="1"/>
  <cols>
    <col min="1" max="1" width="42" style="14" customWidth="1"/>
    <col min="2" max="2" width="4" style="15" customWidth="1"/>
    <col min="3" max="3" width="7.77734375" style="14" customWidth="1"/>
    <col min="4" max="4" width="1.77734375" style="15" customWidth="1"/>
    <col min="5" max="5" width="17" style="15" customWidth="1"/>
    <col min="6" max="6" width="1.77734375" style="15" customWidth="1"/>
    <col min="7" max="7" width="17" style="15" customWidth="1"/>
    <col min="8" max="8" width="1.77734375" style="15" customWidth="1"/>
    <col min="9" max="9" width="17" style="15" customWidth="1"/>
    <col min="10" max="10" width="1.77734375" style="15" customWidth="1"/>
    <col min="11" max="11" width="17" style="15" customWidth="1"/>
    <col min="12" max="16384" width="10.77734375" style="15"/>
  </cols>
  <sheetData>
    <row r="1" spans="1:11" s="12" customFormat="1" ht="24" customHeight="1">
      <c r="A1" s="9" t="s">
        <v>91</v>
      </c>
      <c r="B1" s="44"/>
      <c r="C1" s="10"/>
      <c r="D1" s="11"/>
      <c r="E1" s="11"/>
      <c r="F1" s="11"/>
      <c r="G1" s="11"/>
      <c r="H1" s="11"/>
      <c r="I1" s="11"/>
      <c r="J1" s="11"/>
      <c r="K1" s="11"/>
    </row>
    <row r="2" spans="1:11" s="12" customFormat="1" ht="24" customHeight="1">
      <c r="A2" s="9" t="s">
        <v>216</v>
      </c>
      <c r="B2" s="11"/>
      <c r="C2" s="10"/>
      <c r="D2" s="11"/>
      <c r="E2" s="11"/>
      <c r="F2" s="11"/>
      <c r="G2" s="11"/>
      <c r="H2" s="11"/>
      <c r="I2" s="11"/>
      <c r="J2" s="11"/>
      <c r="K2" s="11"/>
    </row>
    <row r="3" spans="1:11" s="12" customFormat="1" ht="24" customHeight="1">
      <c r="A3" s="49" t="s">
        <v>211</v>
      </c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1" s="12" customFormat="1" ht="24" customHeight="1">
      <c r="B4" s="11"/>
      <c r="C4" s="10"/>
      <c r="D4" s="11"/>
      <c r="E4" s="11"/>
      <c r="F4" s="11"/>
      <c r="G4" s="11"/>
      <c r="H4" s="11"/>
      <c r="I4" s="11"/>
      <c r="J4" s="11"/>
      <c r="K4" s="31" t="s">
        <v>101</v>
      </c>
    </row>
    <row r="5" spans="1:11" ht="24" customHeight="1">
      <c r="E5" s="85" t="s">
        <v>0</v>
      </c>
      <c r="F5" s="85"/>
      <c r="G5" s="85"/>
      <c r="H5" s="17"/>
      <c r="I5" s="85" t="s">
        <v>1</v>
      </c>
      <c r="J5" s="85"/>
      <c r="K5" s="85"/>
    </row>
    <row r="6" spans="1:11" ht="24" customHeight="1">
      <c r="C6" s="50" t="s">
        <v>2</v>
      </c>
      <c r="E6" s="51">
        <v>46203</v>
      </c>
      <c r="F6" s="19"/>
      <c r="G6" s="52" t="s">
        <v>212</v>
      </c>
      <c r="H6" s="19"/>
      <c r="I6" s="51">
        <v>46203</v>
      </c>
      <c r="J6" s="19"/>
      <c r="K6" s="52" t="s">
        <v>212</v>
      </c>
    </row>
    <row r="7" spans="1:11" ht="24" customHeight="1">
      <c r="C7" s="50"/>
      <c r="E7" s="22" t="s">
        <v>102</v>
      </c>
      <c r="F7" s="19"/>
      <c r="G7" s="22" t="s">
        <v>104</v>
      </c>
      <c r="H7" s="19"/>
      <c r="I7" s="22" t="s">
        <v>102</v>
      </c>
      <c r="J7" s="19"/>
      <c r="K7" s="22" t="s">
        <v>104</v>
      </c>
    </row>
    <row r="8" spans="1:11" ht="24" customHeight="1">
      <c r="C8" s="50"/>
      <c r="E8" s="22" t="s">
        <v>103</v>
      </c>
      <c r="F8" s="19"/>
      <c r="G8" s="51"/>
      <c r="H8" s="19"/>
      <c r="I8" s="22" t="s">
        <v>103</v>
      </c>
      <c r="J8" s="19"/>
      <c r="K8" s="51"/>
    </row>
    <row r="9" spans="1:11" ht="24" customHeight="1">
      <c r="A9" s="9" t="s">
        <v>3</v>
      </c>
      <c r="C9" s="45"/>
    </row>
    <row r="10" spans="1:11" ht="24" customHeight="1">
      <c r="A10" s="9" t="s">
        <v>4</v>
      </c>
      <c r="C10" s="45"/>
    </row>
    <row r="11" spans="1:11" ht="24" customHeight="1">
      <c r="A11" s="14" t="s">
        <v>5</v>
      </c>
      <c r="B11" s="46"/>
      <c r="C11" s="45"/>
      <c r="E11" s="25">
        <v>194044</v>
      </c>
      <c r="F11" s="25"/>
      <c r="G11" s="25">
        <v>242629</v>
      </c>
      <c r="H11" s="25"/>
      <c r="I11" s="25">
        <v>85218</v>
      </c>
      <c r="J11" s="23"/>
      <c r="K11" s="23">
        <v>31947</v>
      </c>
    </row>
    <row r="12" spans="1:11" ht="24" customHeight="1">
      <c r="A12" s="14" t="s">
        <v>175</v>
      </c>
      <c r="C12" s="45">
        <v>3</v>
      </c>
      <c r="D12" s="53"/>
      <c r="E12" s="25">
        <v>1312236</v>
      </c>
      <c r="F12" s="25"/>
      <c r="G12" s="25">
        <v>1434080</v>
      </c>
      <c r="H12" s="25"/>
      <c r="I12" s="25">
        <v>1258455</v>
      </c>
      <c r="J12" s="23"/>
      <c r="K12" s="23">
        <v>1282685</v>
      </c>
    </row>
    <row r="13" spans="1:11" ht="24" customHeight="1">
      <c r="A13" s="14" t="s">
        <v>176</v>
      </c>
      <c r="C13" s="45"/>
      <c r="D13" s="53"/>
      <c r="E13" s="25"/>
      <c r="F13" s="25"/>
      <c r="G13" s="25"/>
      <c r="H13" s="25"/>
      <c r="I13" s="25"/>
      <c r="J13" s="23"/>
      <c r="K13" s="23"/>
    </row>
    <row r="14" spans="1:11" ht="24" customHeight="1">
      <c r="A14" s="14" t="s">
        <v>177</v>
      </c>
      <c r="C14" s="45">
        <v>10</v>
      </c>
      <c r="D14" s="53"/>
      <c r="E14" s="25">
        <v>0</v>
      </c>
      <c r="F14" s="25"/>
      <c r="G14" s="25">
        <v>0</v>
      </c>
      <c r="H14" s="25"/>
      <c r="I14" s="25">
        <v>2965</v>
      </c>
      <c r="J14" s="23"/>
      <c r="K14" s="23">
        <v>2920</v>
      </c>
    </row>
    <row r="15" spans="1:11" ht="24" customHeight="1">
      <c r="A15" s="14" t="s">
        <v>178</v>
      </c>
      <c r="E15" s="25">
        <v>26011</v>
      </c>
      <c r="F15" s="25"/>
      <c r="G15" s="25">
        <v>24391</v>
      </c>
      <c r="H15" s="25"/>
      <c r="I15" s="25">
        <v>0</v>
      </c>
      <c r="J15" s="23"/>
      <c r="K15" s="23">
        <v>0</v>
      </c>
    </row>
    <row r="16" spans="1:11" ht="24" customHeight="1">
      <c r="A16" s="14" t="s">
        <v>81</v>
      </c>
      <c r="C16" s="45"/>
      <c r="E16" s="25">
        <v>983823</v>
      </c>
      <c r="F16" s="25"/>
      <c r="G16" s="25">
        <v>959676</v>
      </c>
      <c r="H16" s="25"/>
      <c r="I16" s="25">
        <v>685746</v>
      </c>
      <c r="J16" s="25"/>
      <c r="K16" s="25">
        <v>680669</v>
      </c>
    </row>
    <row r="17" spans="1:11" ht="24" customHeight="1">
      <c r="A17" s="14" t="s">
        <v>6</v>
      </c>
      <c r="B17" s="12"/>
      <c r="C17" s="45"/>
      <c r="E17" s="25">
        <v>112488</v>
      </c>
      <c r="F17" s="25"/>
      <c r="G17" s="25">
        <v>93422</v>
      </c>
      <c r="H17" s="25"/>
      <c r="I17" s="25">
        <v>19848</v>
      </c>
      <c r="J17" s="25"/>
      <c r="K17" s="25">
        <v>46847</v>
      </c>
    </row>
    <row r="18" spans="1:11" ht="24" customHeight="1">
      <c r="A18" s="9" t="s">
        <v>7</v>
      </c>
      <c r="C18" s="45"/>
      <c r="E18" s="54">
        <f>SUM(E11:E17)</f>
        <v>2628602</v>
      </c>
      <c r="F18" s="25"/>
      <c r="G18" s="54">
        <f>SUM(G11:G17)</f>
        <v>2754198</v>
      </c>
      <c r="H18" s="25"/>
      <c r="I18" s="54">
        <f>SUM(I11:I17)</f>
        <v>2052232</v>
      </c>
      <c r="J18" s="25"/>
      <c r="K18" s="54">
        <f>SUM(K11:K17)</f>
        <v>2045068</v>
      </c>
    </row>
    <row r="19" spans="1:11" ht="24" customHeight="1">
      <c r="A19" s="9" t="s">
        <v>8</v>
      </c>
      <c r="C19" s="45"/>
      <c r="E19" s="23"/>
      <c r="F19" s="23"/>
      <c r="G19" s="23"/>
      <c r="H19" s="23"/>
      <c r="I19" s="23"/>
      <c r="J19" s="23"/>
      <c r="K19" s="23"/>
    </row>
    <row r="20" spans="1:11" ht="24" customHeight="1">
      <c r="A20" s="14" t="s">
        <v>123</v>
      </c>
      <c r="C20" s="45">
        <v>10</v>
      </c>
      <c r="E20" s="25">
        <v>0</v>
      </c>
      <c r="F20" s="25"/>
      <c r="G20" s="25">
        <v>0</v>
      </c>
      <c r="H20" s="25"/>
      <c r="I20" s="25">
        <v>31840</v>
      </c>
      <c r="J20" s="25"/>
      <c r="K20" s="25">
        <v>33334</v>
      </c>
    </row>
    <row r="21" spans="1:11" ht="24" customHeight="1">
      <c r="A21" s="14" t="s">
        <v>9</v>
      </c>
      <c r="C21" s="45"/>
      <c r="E21" s="25">
        <v>0</v>
      </c>
      <c r="F21" s="25"/>
      <c r="G21" s="25">
        <v>0</v>
      </c>
      <c r="H21" s="25"/>
      <c r="I21" s="25">
        <v>1998840</v>
      </c>
      <c r="J21" s="25"/>
      <c r="K21" s="25">
        <v>1998840</v>
      </c>
    </row>
    <row r="22" spans="1:11" ht="24" customHeight="1">
      <c r="A22" s="14" t="s">
        <v>10</v>
      </c>
      <c r="C22" s="45"/>
      <c r="E22" s="25">
        <v>692</v>
      </c>
      <c r="F22" s="25"/>
      <c r="G22" s="25">
        <v>6388</v>
      </c>
      <c r="H22" s="25"/>
      <c r="I22" s="25">
        <v>0</v>
      </c>
      <c r="J22" s="25"/>
      <c r="K22" s="25">
        <v>0</v>
      </c>
    </row>
    <row r="23" spans="1:11" ht="24" customHeight="1">
      <c r="A23" s="14" t="s">
        <v>90</v>
      </c>
      <c r="C23" s="45">
        <v>5</v>
      </c>
      <c r="E23" s="25">
        <v>2036723</v>
      </c>
      <c r="F23" s="25"/>
      <c r="G23" s="25">
        <v>2062682</v>
      </c>
      <c r="H23" s="25"/>
      <c r="I23" s="25">
        <v>1207140</v>
      </c>
      <c r="J23" s="25"/>
      <c r="K23" s="25">
        <v>1227902</v>
      </c>
    </row>
    <row r="24" spans="1:11" ht="24" customHeight="1">
      <c r="A24" s="14" t="s">
        <v>84</v>
      </c>
      <c r="B24" s="12"/>
      <c r="C24" s="45">
        <v>10</v>
      </c>
      <c r="E24" s="25">
        <v>343195</v>
      </c>
      <c r="F24" s="25"/>
      <c r="G24" s="25">
        <v>355632</v>
      </c>
      <c r="H24" s="25"/>
      <c r="I24" s="25">
        <v>203924</v>
      </c>
      <c r="J24" s="25"/>
      <c r="K24" s="25">
        <v>212995</v>
      </c>
    </row>
    <row r="25" spans="1:11" ht="24" customHeight="1">
      <c r="A25" s="14" t="s">
        <v>179</v>
      </c>
      <c r="B25" s="12"/>
      <c r="E25" s="25">
        <v>63696</v>
      </c>
      <c r="F25" s="25"/>
      <c r="G25" s="25">
        <v>60401</v>
      </c>
      <c r="H25" s="25"/>
      <c r="I25" s="25">
        <v>0</v>
      </c>
      <c r="J25" s="41"/>
      <c r="K25" s="25">
        <v>0</v>
      </c>
    </row>
    <row r="26" spans="1:11" ht="24" customHeight="1">
      <c r="A26" s="14" t="s">
        <v>92</v>
      </c>
      <c r="B26" s="12"/>
      <c r="C26" s="45"/>
      <c r="E26" s="25">
        <v>123117</v>
      </c>
      <c r="F26" s="25"/>
      <c r="G26" s="25">
        <v>124413</v>
      </c>
      <c r="H26" s="25"/>
      <c r="I26" s="25">
        <v>6257</v>
      </c>
      <c r="J26" s="41"/>
      <c r="K26" s="25">
        <v>7768</v>
      </c>
    </row>
    <row r="27" spans="1:11" ht="24" customHeight="1">
      <c r="A27" s="14" t="s">
        <v>11</v>
      </c>
      <c r="B27" s="12"/>
      <c r="C27" s="45"/>
      <c r="E27" s="25">
        <v>48558</v>
      </c>
      <c r="F27" s="25"/>
      <c r="G27" s="25">
        <v>46103</v>
      </c>
      <c r="H27" s="25"/>
      <c r="I27" s="25">
        <v>0</v>
      </c>
      <c r="J27" s="25"/>
      <c r="K27" s="25">
        <v>0</v>
      </c>
    </row>
    <row r="28" spans="1:11" ht="24" customHeight="1">
      <c r="A28" s="14" t="s">
        <v>94</v>
      </c>
      <c r="B28" s="12"/>
      <c r="C28" s="45"/>
      <c r="E28" s="25">
        <v>38367</v>
      </c>
      <c r="F28" s="25"/>
      <c r="G28" s="25">
        <v>37577</v>
      </c>
      <c r="H28" s="25"/>
      <c r="I28" s="25">
        <v>0</v>
      </c>
      <c r="J28" s="25"/>
      <c r="K28" s="25">
        <v>0</v>
      </c>
    </row>
    <row r="29" spans="1:11" ht="24" customHeight="1">
      <c r="A29" s="14" t="s">
        <v>109</v>
      </c>
      <c r="B29" s="12"/>
      <c r="C29" s="45"/>
      <c r="E29" s="25">
        <v>0</v>
      </c>
      <c r="F29" s="25"/>
      <c r="G29" s="25">
        <v>28698</v>
      </c>
      <c r="H29" s="25"/>
      <c r="I29" s="25">
        <v>0</v>
      </c>
      <c r="J29" s="25"/>
      <c r="K29" s="25">
        <v>0</v>
      </c>
    </row>
    <row r="30" spans="1:11" ht="24" customHeight="1">
      <c r="A30" s="14" t="s">
        <v>12</v>
      </c>
      <c r="B30" s="12"/>
      <c r="C30" s="45"/>
      <c r="E30" s="48">
        <v>45550</v>
      </c>
      <c r="F30" s="25"/>
      <c r="G30" s="48">
        <v>21190</v>
      </c>
      <c r="H30" s="25"/>
      <c r="I30" s="48">
        <v>55558</v>
      </c>
      <c r="J30" s="25"/>
      <c r="K30" s="48">
        <v>23759</v>
      </c>
    </row>
    <row r="31" spans="1:11" ht="24" customHeight="1">
      <c r="A31" s="9" t="s">
        <v>13</v>
      </c>
      <c r="C31" s="45"/>
      <c r="E31" s="25">
        <f>SUM(E20:E30)</f>
        <v>2699898</v>
      </c>
      <c r="F31" s="25"/>
      <c r="G31" s="25">
        <f>SUM(G20:G30)</f>
        <v>2743084</v>
      </c>
      <c r="H31" s="25"/>
      <c r="I31" s="25">
        <f>SUM(I20:I30)</f>
        <v>3503559</v>
      </c>
      <c r="J31" s="25"/>
      <c r="K31" s="25">
        <f>SUM(K20:K30)</f>
        <v>3504598</v>
      </c>
    </row>
    <row r="32" spans="1:11" ht="24" customHeight="1" thickBot="1">
      <c r="A32" s="9" t="s">
        <v>14</v>
      </c>
      <c r="E32" s="55">
        <f>E18+E31</f>
        <v>5328500</v>
      </c>
      <c r="F32" s="25"/>
      <c r="G32" s="55">
        <f>G18+G31</f>
        <v>5497282</v>
      </c>
      <c r="H32" s="25"/>
      <c r="I32" s="55">
        <f>I18+I31</f>
        <v>5555791</v>
      </c>
      <c r="J32" s="25"/>
      <c r="K32" s="55">
        <f>K18+K31</f>
        <v>5549666</v>
      </c>
    </row>
    <row r="33" spans="1:11" ht="24" customHeight="1" thickTop="1">
      <c r="E33" s="8"/>
      <c r="G33" s="8"/>
      <c r="I33" s="8"/>
      <c r="J33" s="8"/>
      <c r="K33" s="8"/>
    </row>
    <row r="34" spans="1:11" ht="24" customHeight="1">
      <c r="A34" s="32" t="s">
        <v>117</v>
      </c>
      <c r="B34" s="46"/>
      <c r="E34" s="8"/>
      <c r="G34" s="8"/>
      <c r="I34" s="8"/>
      <c r="J34" s="8"/>
      <c r="K34" s="8"/>
    </row>
    <row r="35" spans="1:11" s="12" customFormat="1" ht="24" customHeight="1">
      <c r="A35" s="9" t="s">
        <v>91</v>
      </c>
      <c r="B35" s="44"/>
      <c r="C35" s="10"/>
      <c r="D35" s="11"/>
      <c r="E35" s="11"/>
      <c r="F35" s="11"/>
      <c r="G35" s="11"/>
      <c r="H35" s="11"/>
      <c r="I35" s="11"/>
      <c r="J35" s="11"/>
      <c r="K35" s="11"/>
    </row>
    <row r="36" spans="1:11" s="12" customFormat="1" ht="24" customHeight="1">
      <c r="A36" s="9" t="s">
        <v>217</v>
      </c>
      <c r="B36" s="11"/>
      <c r="C36" s="10"/>
      <c r="D36" s="11"/>
      <c r="E36" s="11"/>
      <c r="F36" s="11"/>
      <c r="G36" s="11"/>
      <c r="H36" s="11"/>
      <c r="I36" s="11"/>
      <c r="J36" s="11"/>
      <c r="K36" s="11"/>
    </row>
    <row r="37" spans="1:11" s="12" customFormat="1" ht="24" customHeight="1">
      <c r="A37" s="49" t="str">
        <f>A3</f>
        <v>As at 30 June 2026</v>
      </c>
      <c r="B37" s="11"/>
      <c r="C37" s="10"/>
      <c r="D37" s="11"/>
      <c r="E37" s="11"/>
      <c r="F37" s="11"/>
      <c r="G37" s="11"/>
      <c r="H37" s="11"/>
      <c r="I37" s="11"/>
      <c r="J37" s="11"/>
      <c r="K37" s="11"/>
    </row>
    <row r="38" spans="1:11" s="12" customFormat="1" ht="24" customHeight="1">
      <c r="B38" s="11"/>
      <c r="C38" s="10"/>
      <c r="D38" s="11"/>
      <c r="E38" s="11"/>
      <c r="F38" s="11"/>
      <c r="G38" s="11"/>
      <c r="H38" s="11"/>
      <c r="I38" s="11"/>
      <c r="J38" s="11"/>
      <c r="K38" s="31" t="str">
        <f>K4</f>
        <v>(Unit: Thousand Baht)</v>
      </c>
    </row>
    <row r="39" spans="1:11" ht="24" customHeight="1">
      <c r="E39" s="85" t="s">
        <v>0</v>
      </c>
      <c r="F39" s="85"/>
      <c r="G39" s="85"/>
      <c r="H39" s="17"/>
      <c r="I39" s="85" t="s">
        <v>1</v>
      </c>
      <c r="J39" s="85"/>
      <c r="K39" s="85"/>
    </row>
    <row r="40" spans="1:11" ht="24" customHeight="1">
      <c r="C40" s="50" t="s">
        <v>2</v>
      </c>
      <c r="E40" s="51">
        <v>46203</v>
      </c>
      <c r="F40" s="19"/>
      <c r="G40" s="52" t="s">
        <v>212</v>
      </c>
      <c r="H40" s="19"/>
      <c r="I40" s="51">
        <v>46203</v>
      </c>
      <c r="J40" s="19"/>
      <c r="K40" s="52" t="s">
        <v>212</v>
      </c>
    </row>
    <row r="41" spans="1:11" ht="24" customHeight="1">
      <c r="C41" s="50"/>
      <c r="E41" s="22" t="s">
        <v>102</v>
      </c>
      <c r="F41" s="19"/>
      <c r="G41" s="22" t="s">
        <v>104</v>
      </c>
      <c r="H41" s="19"/>
      <c r="I41" s="22" t="s">
        <v>102</v>
      </c>
      <c r="J41" s="19"/>
      <c r="K41" s="22" t="s">
        <v>104</v>
      </c>
    </row>
    <row r="42" spans="1:11" ht="24" customHeight="1">
      <c r="C42" s="50"/>
      <c r="E42" s="22" t="s">
        <v>103</v>
      </c>
      <c r="F42" s="19"/>
      <c r="G42" s="51"/>
      <c r="H42" s="19"/>
      <c r="I42" s="22" t="s">
        <v>103</v>
      </c>
      <c r="J42" s="19"/>
      <c r="K42" s="51"/>
    </row>
    <row r="43" spans="1:11" ht="24" customHeight="1">
      <c r="A43" s="9" t="s">
        <v>15</v>
      </c>
      <c r="C43" s="45"/>
    </row>
    <row r="44" spans="1:11" ht="24" customHeight="1">
      <c r="A44" s="9" t="s">
        <v>16</v>
      </c>
      <c r="C44" s="45"/>
    </row>
    <row r="45" spans="1:11" ht="24" customHeight="1">
      <c r="A45" s="14" t="s">
        <v>218</v>
      </c>
      <c r="B45" s="12"/>
      <c r="C45" s="45">
        <v>6</v>
      </c>
      <c r="E45" s="23">
        <v>753633</v>
      </c>
      <c r="F45" s="23"/>
      <c r="G45" s="23">
        <v>577642</v>
      </c>
      <c r="H45" s="23"/>
      <c r="I45" s="23">
        <v>460582</v>
      </c>
      <c r="J45" s="23"/>
      <c r="K45" s="23">
        <v>537746</v>
      </c>
    </row>
    <row r="46" spans="1:11" ht="24" customHeight="1">
      <c r="A46" s="14" t="s">
        <v>180</v>
      </c>
      <c r="C46" s="45">
        <v>7</v>
      </c>
      <c r="E46" s="25">
        <v>1041259</v>
      </c>
      <c r="F46" s="25"/>
      <c r="G46" s="25">
        <v>1086666</v>
      </c>
      <c r="H46" s="25"/>
      <c r="I46" s="25">
        <v>465185</v>
      </c>
      <c r="J46" s="25"/>
      <c r="K46" s="25">
        <v>484337</v>
      </c>
    </row>
    <row r="47" spans="1:11" ht="24" customHeight="1">
      <c r="A47" s="14" t="s">
        <v>127</v>
      </c>
      <c r="C47" s="45"/>
      <c r="E47" s="56">
        <v>40068</v>
      </c>
      <c r="F47" s="23"/>
      <c r="G47" s="56">
        <v>44728</v>
      </c>
      <c r="H47" s="23"/>
      <c r="I47" s="23">
        <v>7726</v>
      </c>
      <c r="J47" s="25"/>
      <c r="K47" s="25">
        <v>5517</v>
      </c>
    </row>
    <row r="48" spans="1:11" ht="24" customHeight="1">
      <c r="A48" s="14" t="s">
        <v>181</v>
      </c>
      <c r="C48" s="45">
        <v>2</v>
      </c>
      <c r="E48" s="56">
        <v>0</v>
      </c>
      <c r="F48" s="23"/>
      <c r="G48" s="56">
        <v>0</v>
      </c>
      <c r="H48" s="23"/>
      <c r="I48" s="23">
        <v>307000</v>
      </c>
      <c r="J48" s="25"/>
      <c r="K48" s="25">
        <v>150000</v>
      </c>
    </row>
    <row r="49" spans="1:11" ht="24" customHeight="1">
      <c r="A49" s="14" t="s">
        <v>176</v>
      </c>
      <c r="C49" s="45"/>
      <c r="E49" s="56"/>
      <c r="F49" s="23"/>
      <c r="G49" s="56"/>
      <c r="H49" s="23"/>
      <c r="I49" s="23"/>
      <c r="J49" s="23"/>
      <c r="K49" s="23"/>
    </row>
    <row r="50" spans="1:11" ht="24" customHeight="1">
      <c r="A50" s="14" t="s">
        <v>118</v>
      </c>
      <c r="C50" s="45">
        <v>8</v>
      </c>
      <c r="E50" s="25">
        <v>128029</v>
      </c>
      <c r="F50" s="25"/>
      <c r="G50" s="25">
        <v>103630</v>
      </c>
      <c r="H50" s="25"/>
      <c r="I50" s="25">
        <v>128029</v>
      </c>
      <c r="J50" s="23"/>
      <c r="K50" s="23">
        <v>103630</v>
      </c>
    </row>
    <row r="51" spans="1:11" ht="24" customHeight="1">
      <c r="A51" s="14" t="s">
        <v>119</v>
      </c>
      <c r="C51" s="45">
        <v>10</v>
      </c>
      <c r="E51" s="25">
        <v>50069</v>
      </c>
      <c r="F51" s="25"/>
      <c r="G51" s="25">
        <v>47577</v>
      </c>
      <c r="H51" s="25"/>
      <c r="I51" s="25">
        <v>34327</v>
      </c>
      <c r="J51" s="23"/>
      <c r="K51" s="23">
        <v>34410</v>
      </c>
    </row>
    <row r="52" spans="1:11" ht="24" customHeight="1">
      <c r="A52" s="14" t="s">
        <v>121</v>
      </c>
      <c r="C52" s="45"/>
      <c r="E52" s="23">
        <v>12261</v>
      </c>
      <c r="F52" s="23"/>
      <c r="G52" s="23">
        <v>13352</v>
      </c>
      <c r="H52" s="23"/>
      <c r="I52" s="23">
        <v>0</v>
      </c>
      <c r="J52" s="25"/>
      <c r="K52" s="25">
        <v>0</v>
      </c>
    </row>
    <row r="53" spans="1:11" ht="24" customHeight="1">
      <c r="A53" s="14" t="s">
        <v>17</v>
      </c>
      <c r="B53" s="12"/>
      <c r="C53" s="45"/>
      <c r="E53" s="23">
        <v>14197</v>
      </c>
      <c r="F53" s="23"/>
      <c r="G53" s="23">
        <v>20097</v>
      </c>
      <c r="H53" s="23"/>
      <c r="I53" s="23">
        <v>2851</v>
      </c>
      <c r="J53" s="23"/>
      <c r="K53" s="23">
        <v>6787</v>
      </c>
    </row>
    <row r="54" spans="1:11" ht="24" customHeight="1">
      <c r="A54" s="9" t="s">
        <v>18</v>
      </c>
      <c r="C54" s="45"/>
      <c r="E54" s="54">
        <f>SUM(E45:E53)</f>
        <v>2039516</v>
      </c>
      <c r="F54" s="23"/>
      <c r="G54" s="54">
        <f>SUM(G45:G53)</f>
        <v>1893692</v>
      </c>
      <c r="H54" s="23"/>
      <c r="I54" s="54">
        <f>SUM(I45:I53)</f>
        <v>1405700</v>
      </c>
      <c r="J54" s="25"/>
      <c r="K54" s="54">
        <f>SUM(K45:K53)</f>
        <v>1322427</v>
      </c>
    </row>
    <row r="55" spans="1:11" ht="24" customHeight="1">
      <c r="A55" s="9" t="s">
        <v>19</v>
      </c>
      <c r="C55" s="45"/>
      <c r="E55" s="23"/>
      <c r="F55" s="23"/>
      <c r="G55" s="23"/>
      <c r="H55" s="23"/>
      <c r="I55" s="23"/>
      <c r="J55" s="23"/>
      <c r="K55" s="23"/>
    </row>
    <row r="56" spans="1:11" ht="24" customHeight="1">
      <c r="A56" s="14" t="s">
        <v>182</v>
      </c>
      <c r="C56" s="45"/>
      <c r="E56" s="23"/>
      <c r="F56" s="23"/>
      <c r="G56" s="23"/>
      <c r="H56" s="23"/>
      <c r="I56" s="23"/>
      <c r="J56" s="23"/>
      <c r="K56" s="23"/>
    </row>
    <row r="57" spans="1:11" ht="24" customHeight="1">
      <c r="A57" s="14" t="s">
        <v>118</v>
      </c>
      <c r="C57" s="45">
        <v>8</v>
      </c>
      <c r="E57" s="23">
        <v>187372</v>
      </c>
      <c r="F57" s="23"/>
      <c r="G57" s="23">
        <v>540072</v>
      </c>
      <c r="H57" s="23"/>
      <c r="I57" s="23">
        <v>187372</v>
      </c>
      <c r="J57" s="23"/>
      <c r="K57" s="23">
        <v>540072</v>
      </c>
    </row>
    <row r="58" spans="1:11" ht="24" customHeight="1">
      <c r="A58" s="14" t="s">
        <v>119</v>
      </c>
      <c r="C58" s="45">
        <v>10</v>
      </c>
      <c r="E58" s="23">
        <v>105805</v>
      </c>
      <c r="F58" s="23"/>
      <c r="G58" s="23">
        <v>116307</v>
      </c>
      <c r="H58" s="23"/>
      <c r="I58" s="23">
        <v>108370</v>
      </c>
      <c r="J58" s="41"/>
      <c r="K58" s="23">
        <v>119015</v>
      </c>
    </row>
    <row r="59" spans="1:11" ht="24" customHeight="1">
      <c r="A59" s="14" t="s">
        <v>183</v>
      </c>
      <c r="C59" s="45"/>
      <c r="E59" s="23">
        <v>183187</v>
      </c>
      <c r="F59" s="23"/>
      <c r="G59" s="23">
        <v>178115</v>
      </c>
      <c r="H59" s="23"/>
      <c r="I59" s="23">
        <v>116717</v>
      </c>
      <c r="J59" s="23"/>
      <c r="K59" s="23">
        <v>115733</v>
      </c>
    </row>
    <row r="60" spans="1:11" ht="24" customHeight="1">
      <c r="A60" s="14" t="s">
        <v>93</v>
      </c>
      <c r="C60" s="45"/>
      <c r="E60" s="23">
        <v>220152</v>
      </c>
      <c r="F60" s="23"/>
      <c r="G60" s="23">
        <v>191785</v>
      </c>
      <c r="H60" s="23"/>
      <c r="I60" s="23">
        <v>106376</v>
      </c>
      <c r="J60" s="41"/>
      <c r="K60" s="23">
        <v>80132</v>
      </c>
    </row>
    <row r="61" spans="1:11" ht="24" customHeight="1">
      <c r="A61" s="14" t="s">
        <v>184</v>
      </c>
      <c r="C61" s="45"/>
      <c r="E61" s="23">
        <v>0</v>
      </c>
      <c r="F61" s="23"/>
      <c r="G61" s="23">
        <v>28698</v>
      </c>
      <c r="H61" s="23"/>
      <c r="I61" s="25">
        <v>0</v>
      </c>
      <c r="J61" s="25"/>
      <c r="K61" s="25">
        <v>0</v>
      </c>
    </row>
    <row r="62" spans="1:11" ht="24" customHeight="1">
      <c r="A62" s="14" t="s">
        <v>20</v>
      </c>
      <c r="C62" s="45"/>
      <c r="E62" s="48">
        <v>25272</v>
      </c>
      <c r="F62" s="25"/>
      <c r="G62" s="48">
        <v>15849</v>
      </c>
      <c r="H62" s="23"/>
      <c r="I62" s="26">
        <v>28327</v>
      </c>
      <c r="J62" s="23"/>
      <c r="K62" s="26">
        <v>16759</v>
      </c>
    </row>
    <row r="63" spans="1:11" ht="24" customHeight="1">
      <c r="A63" s="9" t="s">
        <v>21</v>
      </c>
      <c r="C63" s="45"/>
      <c r="E63" s="54">
        <f>SUM(E57:E62)</f>
        <v>721788</v>
      </c>
      <c r="F63" s="23"/>
      <c r="G63" s="54">
        <f>SUM(G57:G62)</f>
        <v>1070826</v>
      </c>
      <c r="H63" s="23"/>
      <c r="I63" s="54">
        <f>SUM(I57:I62)</f>
        <v>547162</v>
      </c>
      <c r="J63" s="23"/>
      <c r="K63" s="54">
        <f>SUM(K57:K62)</f>
        <v>871711</v>
      </c>
    </row>
    <row r="64" spans="1:11" ht="24" customHeight="1">
      <c r="A64" s="9" t="s">
        <v>22</v>
      </c>
      <c r="E64" s="54">
        <f>E54+E63</f>
        <v>2761304</v>
      </c>
      <c r="F64" s="23"/>
      <c r="G64" s="33">
        <f>G54+G63</f>
        <v>2964518</v>
      </c>
      <c r="H64" s="23"/>
      <c r="I64" s="54">
        <f>I54+I63</f>
        <v>1952862</v>
      </c>
      <c r="J64" s="23"/>
      <c r="K64" s="33">
        <f>K54+K63</f>
        <v>2194138</v>
      </c>
    </row>
    <row r="65" spans="1:11" ht="24" customHeight="1">
      <c r="A65" s="32"/>
      <c r="B65" s="46"/>
      <c r="E65" s="8"/>
      <c r="F65" s="8"/>
      <c r="G65" s="8"/>
      <c r="I65" s="8"/>
      <c r="J65" s="8"/>
      <c r="K65" s="8"/>
    </row>
    <row r="66" spans="1:11" ht="24" customHeight="1">
      <c r="A66" s="32" t="s">
        <v>117</v>
      </c>
      <c r="B66" s="46"/>
      <c r="E66" s="8"/>
      <c r="F66" s="8"/>
      <c r="G66" s="8"/>
      <c r="I66" s="8"/>
      <c r="J66" s="8"/>
      <c r="K66" s="8"/>
    </row>
    <row r="67" spans="1:11" s="12" customFormat="1" ht="24" customHeight="1">
      <c r="A67" s="9" t="s">
        <v>91</v>
      </c>
      <c r="B67" s="44"/>
      <c r="C67" s="10"/>
      <c r="D67" s="11"/>
      <c r="E67" s="11"/>
      <c r="F67" s="11"/>
      <c r="G67" s="11"/>
      <c r="H67" s="11"/>
      <c r="I67" s="11"/>
      <c r="J67" s="11"/>
      <c r="K67" s="11"/>
    </row>
    <row r="68" spans="1:11" s="12" customFormat="1" ht="24" customHeight="1">
      <c r="A68" s="9" t="s">
        <v>217</v>
      </c>
      <c r="B68" s="11"/>
      <c r="C68" s="10"/>
      <c r="D68" s="11"/>
      <c r="E68" s="11"/>
      <c r="F68" s="11"/>
      <c r="G68" s="11"/>
      <c r="H68" s="11"/>
      <c r="I68" s="11"/>
      <c r="J68" s="11"/>
      <c r="K68" s="11"/>
    </row>
    <row r="69" spans="1:11" s="12" customFormat="1" ht="24" customHeight="1">
      <c r="A69" s="49" t="str">
        <f>A3</f>
        <v>As at 30 June 2026</v>
      </c>
      <c r="B69" s="11"/>
      <c r="C69" s="10"/>
      <c r="D69" s="11"/>
      <c r="E69" s="11"/>
      <c r="F69" s="11"/>
      <c r="G69" s="11"/>
      <c r="H69" s="11"/>
      <c r="I69" s="11"/>
      <c r="J69" s="11"/>
      <c r="K69" s="11"/>
    </row>
    <row r="70" spans="1:11" s="12" customFormat="1" ht="24" customHeight="1">
      <c r="B70" s="11"/>
      <c r="C70" s="10"/>
      <c r="D70" s="11"/>
      <c r="E70" s="11"/>
      <c r="F70" s="11"/>
      <c r="G70" s="11"/>
      <c r="H70" s="11"/>
      <c r="I70" s="11"/>
      <c r="J70" s="11"/>
      <c r="K70" s="31" t="str">
        <f>K38</f>
        <v>(Unit: Thousand Baht)</v>
      </c>
    </row>
    <row r="71" spans="1:11" ht="24" customHeight="1">
      <c r="E71" s="85" t="s">
        <v>0</v>
      </c>
      <c r="F71" s="85"/>
      <c r="G71" s="85"/>
      <c r="H71" s="17"/>
      <c r="I71" s="85" t="s">
        <v>1</v>
      </c>
      <c r="J71" s="85"/>
      <c r="K71" s="85"/>
    </row>
    <row r="72" spans="1:11" ht="24" customHeight="1">
      <c r="C72" s="50"/>
      <c r="E72" s="51">
        <v>46203</v>
      </c>
      <c r="F72" s="19"/>
      <c r="G72" s="52" t="s">
        <v>212</v>
      </c>
      <c r="H72" s="19"/>
      <c r="I72" s="51">
        <v>46203</v>
      </c>
      <c r="J72" s="19"/>
      <c r="K72" s="52" t="s">
        <v>212</v>
      </c>
    </row>
    <row r="73" spans="1:11" ht="24" customHeight="1">
      <c r="C73" s="50"/>
      <c r="E73" s="22" t="s">
        <v>102</v>
      </c>
      <c r="F73" s="19"/>
      <c r="G73" s="22" t="s">
        <v>104</v>
      </c>
      <c r="H73" s="19"/>
      <c r="I73" s="22" t="s">
        <v>102</v>
      </c>
      <c r="J73" s="19"/>
      <c r="K73" s="22" t="s">
        <v>104</v>
      </c>
    </row>
    <row r="74" spans="1:11" ht="24" customHeight="1">
      <c r="C74" s="50"/>
      <c r="E74" s="22" t="s">
        <v>103</v>
      </c>
      <c r="F74" s="19"/>
      <c r="G74" s="51"/>
      <c r="H74" s="19"/>
      <c r="I74" s="22" t="s">
        <v>103</v>
      </c>
      <c r="J74" s="19"/>
      <c r="K74" s="51"/>
    </row>
    <row r="75" spans="1:11" ht="24" customHeight="1">
      <c r="A75" s="9" t="s">
        <v>23</v>
      </c>
      <c r="E75" s="18"/>
      <c r="F75" s="19"/>
      <c r="G75" s="18"/>
      <c r="I75" s="8"/>
      <c r="J75" s="8"/>
      <c r="K75" s="8"/>
    </row>
    <row r="76" spans="1:11" ht="24" customHeight="1">
      <c r="A76" s="14" t="s">
        <v>24</v>
      </c>
      <c r="E76" s="8"/>
      <c r="F76" s="8"/>
      <c r="G76" s="8"/>
      <c r="I76" s="8"/>
      <c r="J76" s="8"/>
      <c r="K76" s="8"/>
    </row>
    <row r="77" spans="1:11" ht="24" customHeight="1">
      <c r="A77" s="14" t="s">
        <v>25</v>
      </c>
      <c r="B77" s="46"/>
      <c r="C77" s="45"/>
      <c r="E77" s="8"/>
      <c r="F77" s="8"/>
      <c r="G77" s="8"/>
      <c r="I77" s="8"/>
      <c r="J77" s="8"/>
      <c r="K77" s="8"/>
    </row>
    <row r="78" spans="1:11" ht="24" customHeight="1" thickBot="1">
      <c r="A78" s="14" t="s">
        <v>133</v>
      </c>
      <c r="B78" s="12"/>
      <c r="C78" s="45"/>
      <c r="E78" s="57">
        <v>276000</v>
      </c>
      <c r="F78" s="25"/>
      <c r="G78" s="57">
        <v>276000</v>
      </c>
      <c r="H78" s="25"/>
      <c r="I78" s="57">
        <v>276000</v>
      </c>
      <c r="J78" s="25"/>
      <c r="K78" s="57">
        <v>276000</v>
      </c>
    </row>
    <row r="79" spans="1:11" ht="24" customHeight="1" thickTop="1">
      <c r="A79" s="14" t="s">
        <v>128</v>
      </c>
      <c r="B79" s="46"/>
      <c r="C79" s="45"/>
    </row>
    <row r="80" spans="1:11" ht="24" customHeight="1">
      <c r="A80" s="14" t="s">
        <v>134</v>
      </c>
      <c r="B80" s="12"/>
      <c r="E80" s="25">
        <f>Consolidated!G31</f>
        <v>272866</v>
      </c>
      <c r="F80" s="25"/>
      <c r="G80" s="25">
        <f>Consolidated!G25</f>
        <v>272866</v>
      </c>
      <c r="H80" s="41"/>
      <c r="I80" s="25">
        <f>'The Company only'!E19</f>
        <v>272866</v>
      </c>
      <c r="J80" s="25"/>
      <c r="K80" s="25">
        <f>'The Company only'!E17</f>
        <v>272866</v>
      </c>
    </row>
    <row r="81" spans="1:11" ht="24" customHeight="1">
      <c r="A81" s="14" t="s">
        <v>135</v>
      </c>
      <c r="B81" s="12"/>
      <c r="E81" s="25">
        <f>Consolidated!I31</f>
        <v>1362143</v>
      </c>
      <c r="F81" s="25"/>
      <c r="G81" s="25">
        <f>Consolidated!I25</f>
        <v>1362143</v>
      </c>
      <c r="H81" s="41"/>
      <c r="I81" s="25">
        <f>'The Company only'!G19</f>
        <v>1362143</v>
      </c>
      <c r="J81" s="25"/>
      <c r="K81" s="25">
        <f>'The Company only'!G17</f>
        <v>1362143</v>
      </c>
    </row>
    <row r="82" spans="1:11" ht="24" customHeight="1">
      <c r="A82" s="14" t="s">
        <v>166</v>
      </c>
      <c r="B82" s="12"/>
      <c r="E82" s="25">
        <f>Consolidated!K31</f>
        <v>-381102</v>
      </c>
      <c r="F82" s="8"/>
      <c r="G82" s="15">
        <f>Consolidated!K25</f>
        <v>-381102</v>
      </c>
      <c r="I82" s="25">
        <v>0</v>
      </c>
      <c r="J82" s="8"/>
      <c r="K82" s="25">
        <v>0</v>
      </c>
    </row>
    <row r="83" spans="1:11" ht="24" customHeight="1">
      <c r="A83" s="14" t="s">
        <v>153</v>
      </c>
      <c r="B83" s="12"/>
      <c r="C83" s="45"/>
      <c r="E83" s="25">
        <f>Consolidated!M31</f>
        <v>-303</v>
      </c>
      <c r="F83" s="25"/>
      <c r="G83" s="25">
        <f>Consolidated!M25</f>
        <v>-303</v>
      </c>
      <c r="H83" s="41"/>
      <c r="I83" s="25">
        <v>0</v>
      </c>
      <c r="J83" s="25"/>
      <c r="K83" s="25">
        <v>0</v>
      </c>
    </row>
    <row r="84" spans="1:11" ht="24" customHeight="1">
      <c r="A84" s="14" t="s">
        <v>26</v>
      </c>
      <c r="B84" s="46"/>
      <c r="C84" s="45"/>
      <c r="E84" s="25"/>
      <c r="F84" s="25"/>
      <c r="G84" s="8"/>
      <c r="H84" s="41"/>
      <c r="I84" s="25"/>
      <c r="J84" s="25"/>
      <c r="K84" s="25"/>
    </row>
    <row r="85" spans="1:11" ht="24" customHeight="1">
      <c r="A85" s="14" t="s">
        <v>110</v>
      </c>
      <c r="B85" s="12"/>
      <c r="C85" s="45"/>
      <c r="E85" s="25">
        <f>Consolidated!O31</f>
        <v>27600</v>
      </c>
      <c r="F85" s="25"/>
      <c r="G85" s="25">
        <f>Consolidated!O25</f>
        <v>27600</v>
      </c>
      <c r="H85" s="41"/>
      <c r="I85" s="25">
        <f>'The Company only'!I19</f>
        <v>27600</v>
      </c>
      <c r="J85" s="25"/>
      <c r="K85" s="25">
        <f>'The Company only'!I17</f>
        <v>27600</v>
      </c>
    </row>
    <row r="86" spans="1:11" ht="24" customHeight="1">
      <c r="A86" s="14" t="s">
        <v>27</v>
      </c>
      <c r="B86" s="12"/>
      <c r="E86" s="25">
        <f>Consolidated!Q31</f>
        <v>704923</v>
      </c>
      <c r="F86" s="25"/>
      <c r="G86" s="25">
        <f>Consolidated!Q25</f>
        <v>667733</v>
      </c>
      <c r="H86" s="41"/>
      <c r="I86" s="25">
        <f>'The Company only'!K19</f>
        <v>1676311</v>
      </c>
      <c r="J86" s="25"/>
      <c r="K86" s="25">
        <f>'The Company only'!K17</f>
        <v>1428910</v>
      </c>
    </row>
    <row r="87" spans="1:11" ht="24" customHeight="1">
      <c r="A87" s="14" t="s">
        <v>59</v>
      </c>
      <c r="B87" s="12"/>
      <c r="E87" s="48">
        <f>Consolidated!W31</f>
        <v>523846</v>
      </c>
      <c r="F87" s="25"/>
      <c r="G87" s="48">
        <f>Consolidated!W25</f>
        <v>519620</v>
      </c>
      <c r="H87" s="41"/>
      <c r="I87" s="48">
        <f>'The Company only'!M19</f>
        <v>264009</v>
      </c>
      <c r="J87" s="25"/>
      <c r="K87" s="48">
        <f>'The Company only'!M17</f>
        <v>264009</v>
      </c>
    </row>
    <row r="88" spans="1:11" ht="24" customHeight="1">
      <c r="A88" s="14" t="s">
        <v>60</v>
      </c>
      <c r="B88" s="12"/>
      <c r="E88" s="25">
        <f>SUM(E80:E87)</f>
        <v>2509973</v>
      </c>
      <c r="F88" s="25"/>
      <c r="G88" s="25">
        <f>SUM(G80:G87)</f>
        <v>2468557</v>
      </c>
      <c r="H88" s="41"/>
      <c r="I88" s="25">
        <f>SUM(I80:I87)</f>
        <v>3602929</v>
      </c>
      <c r="J88" s="25"/>
      <c r="K88" s="25">
        <f>SUM(K80:K87)</f>
        <v>3355528</v>
      </c>
    </row>
    <row r="89" spans="1:11" ht="24" customHeight="1">
      <c r="A89" s="14" t="s">
        <v>38</v>
      </c>
      <c r="B89" s="12"/>
      <c r="E89" s="48">
        <f>Consolidated!AA31</f>
        <v>57223</v>
      </c>
      <c r="F89" s="25"/>
      <c r="G89" s="48">
        <f>Consolidated!AA25</f>
        <v>64207</v>
      </c>
      <c r="H89" s="41"/>
      <c r="I89" s="48">
        <v>0</v>
      </c>
      <c r="J89" s="25"/>
      <c r="K89" s="48">
        <v>0</v>
      </c>
    </row>
    <row r="90" spans="1:11" ht="24" customHeight="1">
      <c r="A90" s="9" t="s">
        <v>28</v>
      </c>
      <c r="B90" s="46"/>
      <c r="E90" s="48">
        <f>SUM(E88:E89)</f>
        <v>2567196</v>
      </c>
      <c r="F90" s="25"/>
      <c r="G90" s="48">
        <f>SUM(G88:G89)</f>
        <v>2532764</v>
      </c>
      <c r="H90" s="41"/>
      <c r="I90" s="48">
        <f>SUM(I88:I89)</f>
        <v>3602929</v>
      </c>
      <c r="J90" s="25"/>
      <c r="K90" s="48">
        <f>SUM(K88:K89)</f>
        <v>3355528</v>
      </c>
    </row>
    <row r="91" spans="1:11" ht="24" customHeight="1" thickBot="1">
      <c r="A91" s="9" t="s">
        <v>29</v>
      </c>
      <c r="E91" s="57">
        <f>E90+E64</f>
        <v>5328500</v>
      </c>
      <c r="F91" s="25"/>
      <c r="G91" s="57">
        <f>G90+G64</f>
        <v>5497282</v>
      </c>
      <c r="H91" s="41"/>
      <c r="I91" s="57">
        <f>I90+I64</f>
        <v>5555791</v>
      </c>
      <c r="J91" s="25"/>
      <c r="K91" s="57">
        <f>K90+K64</f>
        <v>5549666</v>
      </c>
    </row>
    <row r="92" spans="1:11" ht="24" customHeight="1" thickTop="1">
      <c r="E92" s="25">
        <f>E32-E91</f>
        <v>0</v>
      </c>
      <c r="F92" s="41"/>
      <c r="G92" s="25">
        <f>G32-G91</f>
        <v>0</v>
      </c>
      <c r="H92" s="41"/>
      <c r="I92" s="25">
        <f>I32-I91</f>
        <v>0</v>
      </c>
      <c r="J92" s="41"/>
      <c r="K92" s="25">
        <f>K32-K91</f>
        <v>0</v>
      </c>
    </row>
    <row r="93" spans="1:11" ht="24" customHeight="1">
      <c r="A93" s="32" t="s">
        <v>117</v>
      </c>
      <c r="B93" s="46"/>
      <c r="C93" s="47"/>
    </row>
    <row r="94" spans="1:11" ht="24" customHeight="1">
      <c r="A94" s="32"/>
      <c r="B94" s="46"/>
      <c r="C94" s="47"/>
      <c r="E94" s="8"/>
      <c r="G94" s="8"/>
      <c r="I94" s="8"/>
      <c r="K94" s="8"/>
    </row>
    <row r="95" spans="1:11" ht="24" customHeight="1">
      <c r="A95" s="58"/>
      <c r="B95" s="58"/>
      <c r="C95" s="58"/>
      <c r="D95" s="58"/>
      <c r="E95" s="8"/>
    </row>
    <row r="96" spans="1:11" ht="24" customHeight="1">
      <c r="A96" s="32"/>
      <c r="B96" s="46"/>
      <c r="C96" s="47"/>
      <c r="E96" s="8"/>
    </row>
    <row r="97" spans="1:7" ht="24" customHeight="1">
      <c r="A97" s="32"/>
      <c r="C97" s="15"/>
      <c r="E97" s="24" t="s">
        <v>30</v>
      </c>
      <c r="G97" s="27"/>
    </row>
    <row r="98" spans="1:7" ht="24" customHeight="1">
      <c r="A98" s="58"/>
      <c r="B98" s="58"/>
      <c r="C98" s="58"/>
      <c r="D98" s="58"/>
      <c r="E98" s="8"/>
    </row>
    <row r="99" spans="1:7" ht="24" customHeight="1">
      <c r="C99" s="22"/>
      <c r="E99" s="8"/>
    </row>
    <row r="100" spans="1:7" ht="24" customHeight="1">
      <c r="E100" s="8"/>
    </row>
  </sheetData>
  <mergeCells count="6">
    <mergeCell ref="E5:G5"/>
    <mergeCell ref="I5:K5"/>
    <mergeCell ref="E39:G39"/>
    <mergeCell ref="I39:K39"/>
    <mergeCell ref="E71:G71"/>
    <mergeCell ref="I71:K71"/>
  </mergeCells>
  <printOptions horizontalCentered="1"/>
  <pageMargins left="0.68" right="0.35" top="0.78" bottom="0.2" header="0.31496062992126" footer="0.31496062992126"/>
  <pageSetup paperSize="9" scale="71" fitToHeight="7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8"/>
  <sheetViews>
    <sheetView showGridLines="0" view="pageBreakPreview" zoomScaleNormal="100" zoomScaleSheetLayoutView="100" workbookViewId="0"/>
  </sheetViews>
  <sheetFormatPr defaultColWidth="10.77734375" defaultRowHeight="24" customHeight="1"/>
  <cols>
    <col min="1" max="1" width="49.88671875" style="14" customWidth="1"/>
    <col min="2" max="2" width="1.77734375" style="15" customWidth="1"/>
    <col min="3" max="3" width="7.44140625" style="14" customWidth="1"/>
    <col min="4" max="4" width="1.77734375" style="15" customWidth="1"/>
    <col min="5" max="5" width="16" style="15" customWidth="1"/>
    <col min="6" max="6" width="1.77734375" style="15" customWidth="1"/>
    <col min="7" max="7" width="16" style="15" customWidth="1"/>
    <col min="8" max="8" width="1.77734375" style="15" customWidth="1"/>
    <col min="9" max="9" width="16" style="15" customWidth="1"/>
    <col min="10" max="10" width="1.77734375" style="15" customWidth="1"/>
    <col min="11" max="11" width="16" style="15" customWidth="1"/>
    <col min="12" max="16384" width="10.77734375" style="15"/>
  </cols>
  <sheetData>
    <row r="1" spans="1:11" ht="24" customHeight="1">
      <c r="K1" s="13" t="s">
        <v>105</v>
      </c>
    </row>
    <row r="2" spans="1:11" s="12" customFormat="1" ht="24" customHeight="1">
      <c r="A2" s="9" t="s">
        <v>91</v>
      </c>
      <c r="B2" s="44"/>
      <c r="C2" s="10"/>
      <c r="D2" s="11"/>
      <c r="E2" s="11"/>
      <c r="F2" s="11"/>
      <c r="G2" s="11"/>
      <c r="H2" s="11"/>
      <c r="I2" s="11"/>
      <c r="J2" s="11"/>
      <c r="K2" s="8"/>
    </row>
    <row r="3" spans="1:11" s="12" customFormat="1" ht="24" customHeight="1">
      <c r="A3" s="9" t="s">
        <v>219</v>
      </c>
      <c r="B3" s="11"/>
      <c r="C3" s="10"/>
      <c r="D3" s="11"/>
      <c r="E3" s="11"/>
      <c r="F3" s="11"/>
      <c r="G3" s="11"/>
      <c r="H3" s="11"/>
      <c r="I3" s="11"/>
      <c r="J3" s="11"/>
      <c r="K3" s="11"/>
    </row>
    <row r="4" spans="1:11" s="12" customFormat="1" ht="24" customHeight="1">
      <c r="A4" s="9" t="s">
        <v>210</v>
      </c>
      <c r="B4" s="11"/>
      <c r="C4" s="10"/>
      <c r="D4" s="11"/>
      <c r="E4" s="11"/>
      <c r="F4" s="11"/>
      <c r="G4" s="11"/>
      <c r="H4" s="11"/>
      <c r="I4" s="11"/>
      <c r="J4" s="11"/>
      <c r="K4" s="11"/>
    </row>
    <row r="5" spans="1:11" s="12" customFormat="1" ht="24" customHeight="1">
      <c r="B5" s="11"/>
      <c r="C5" s="10"/>
      <c r="D5" s="11"/>
      <c r="E5" s="11"/>
      <c r="F5" s="11"/>
      <c r="G5" s="11"/>
      <c r="H5" s="11"/>
      <c r="I5" s="11"/>
      <c r="J5" s="11"/>
      <c r="K5" s="13" t="s">
        <v>106</v>
      </c>
    </row>
    <row r="6" spans="1:11" ht="24" customHeight="1">
      <c r="E6" s="16"/>
      <c r="F6" s="16" t="s">
        <v>0</v>
      </c>
      <c r="G6" s="16"/>
      <c r="H6" s="17"/>
      <c r="I6" s="16"/>
      <c r="J6" s="16" t="s">
        <v>1</v>
      </c>
      <c r="K6" s="16"/>
    </row>
    <row r="7" spans="1:11" ht="24" customHeight="1">
      <c r="C7" s="18" t="s">
        <v>2</v>
      </c>
      <c r="E7" s="18">
        <v>2026</v>
      </c>
      <c r="F7" s="19"/>
      <c r="G7" s="18">
        <v>2025</v>
      </c>
      <c r="H7" s="19"/>
      <c r="I7" s="18">
        <v>2026</v>
      </c>
      <c r="J7" s="19"/>
      <c r="K7" s="18">
        <v>2025</v>
      </c>
    </row>
    <row r="8" spans="1:11" ht="24" customHeight="1">
      <c r="A8" s="9" t="s">
        <v>31</v>
      </c>
      <c r="H8" s="65"/>
    </row>
    <row r="9" spans="1:11" ht="24" customHeight="1">
      <c r="A9" s="14" t="s">
        <v>194</v>
      </c>
      <c r="B9" s="12"/>
      <c r="C9" s="45"/>
      <c r="E9" s="23">
        <v>1825031</v>
      </c>
      <c r="F9" s="23"/>
      <c r="G9" s="23">
        <v>1961719</v>
      </c>
      <c r="H9" s="23"/>
      <c r="I9" s="23">
        <v>1015898</v>
      </c>
      <c r="J9" s="23"/>
      <c r="K9" s="23">
        <v>1202073</v>
      </c>
    </row>
    <row r="10" spans="1:11" ht="24" customHeight="1">
      <c r="A10" s="14" t="s">
        <v>32</v>
      </c>
      <c r="B10" s="12"/>
      <c r="C10" s="45"/>
      <c r="E10" s="23"/>
      <c r="F10" s="23"/>
      <c r="G10" s="23"/>
      <c r="H10" s="23"/>
      <c r="I10" s="23"/>
      <c r="J10" s="23"/>
      <c r="K10" s="23"/>
    </row>
    <row r="11" spans="1:11" ht="24" customHeight="1">
      <c r="A11" s="14" t="s">
        <v>185</v>
      </c>
      <c r="B11" s="12"/>
      <c r="C11" s="45"/>
      <c r="E11" s="23"/>
      <c r="F11" s="23"/>
      <c r="G11" s="23"/>
      <c r="H11" s="23"/>
      <c r="I11" s="23"/>
      <c r="J11" s="23"/>
      <c r="K11" s="23"/>
    </row>
    <row r="12" spans="1:11" ht="24" customHeight="1">
      <c r="A12" s="14" t="s">
        <v>186</v>
      </c>
      <c r="B12" s="12"/>
      <c r="C12" s="45"/>
      <c r="E12" s="23">
        <v>4216</v>
      </c>
      <c r="F12" s="23"/>
      <c r="G12" s="23">
        <v>6508</v>
      </c>
      <c r="H12" s="23"/>
      <c r="I12" s="23">
        <v>0</v>
      </c>
      <c r="J12" s="23"/>
      <c r="K12" s="23">
        <v>0</v>
      </c>
    </row>
    <row r="13" spans="1:11" ht="24" customHeight="1">
      <c r="A13" s="14" t="s">
        <v>136</v>
      </c>
      <c r="B13" s="12"/>
      <c r="C13" s="45"/>
      <c r="E13" s="23">
        <v>0</v>
      </c>
      <c r="F13" s="23"/>
      <c r="G13" s="23">
        <v>0</v>
      </c>
      <c r="H13" s="23"/>
      <c r="I13" s="23">
        <v>22143</v>
      </c>
      <c r="J13" s="23"/>
      <c r="K13" s="23">
        <v>33109</v>
      </c>
    </row>
    <row r="14" spans="1:11" ht="24" customHeight="1">
      <c r="A14" s="14" t="s">
        <v>131</v>
      </c>
      <c r="B14" s="12"/>
      <c r="C14" s="45"/>
      <c r="E14" s="23">
        <v>0</v>
      </c>
      <c r="F14" s="23"/>
      <c r="G14" s="23">
        <v>0</v>
      </c>
      <c r="H14" s="23"/>
      <c r="I14" s="23">
        <v>140040</v>
      </c>
      <c r="J14" s="23"/>
      <c r="K14" s="23">
        <v>100542</v>
      </c>
    </row>
    <row r="15" spans="1:11" ht="24" customHeight="1">
      <c r="A15" s="14" t="s">
        <v>157</v>
      </c>
      <c r="B15" s="12"/>
      <c r="C15" s="45"/>
      <c r="E15" s="23">
        <v>1002</v>
      </c>
      <c r="F15" s="23"/>
      <c r="G15" s="23">
        <v>4019</v>
      </c>
      <c r="H15" s="23"/>
      <c r="I15" s="23">
        <v>2261</v>
      </c>
      <c r="J15" s="23"/>
      <c r="K15" s="23">
        <v>3823</v>
      </c>
    </row>
    <row r="16" spans="1:11" ht="24" customHeight="1">
      <c r="A16" s="14" t="s">
        <v>95</v>
      </c>
      <c r="B16" s="12"/>
      <c r="C16" s="45"/>
      <c r="E16" s="23">
        <v>8323</v>
      </c>
      <c r="F16" s="23"/>
      <c r="G16" s="23">
        <v>402</v>
      </c>
      <c r="H16" s="23"/>
      <c r="I16" s="23">
        <v>4657</v>
      </c>
      <c r="J16" s="23"/>
      <c r="K16" s="23">
        <v>4695</v>
      </c>
    </row>
    <row r="17" spans="1:11" ht="24" customHeight="1">
      <c r="A17" s="9" t="s">
        <v>33</v>
      </c>
      <c r="E17" s="33">
        <f>SUM(E9:E16)</f>
        <v>1838572</v>
      </c>
      <c r="F17" s="23"/>
      <c r="G17" s="33">
        <f>SUM(G9:G16)</f>
        <v>1972648</v>
      </c>
      <c r="H17" s="23"/>
      <c r="I17" s="33">
        <f>SUM(I9:I16)</f>
        <v>1184999</v>
      </c>
      <c r="J17" s="23"/>
      <c r="K17" s="33">
        <f>SUM(K9:K16)</f>
        <v>1344242</v>
      </c>
    </row>
    <row r="18" spans="1:11" ht="24" customHeight="1">
      <c r="A18" s="9" t="s">
        <v>34</v>
      </c>
      <c r="E18" s="23"/>
      <c r="F18" s="23"/>
      <c r="G18" s="23"/>
      <c r="H18" s="23"/>
      <c r="I18" s="23"/>
      <c r="J18" s="23"/>
      <c r="K18" s="23"/>
    </row>
    <row r="19" spans="1:11" ht="24" customHeight="1">
      <c r="A19" s="14" t="s">
        <v>195</v>
      </c>
      <c r="B19" s="12"/>
      <c r="E19" s="23">
        <v>1477406</v>
      </c>
      <c r="F19" s="23"/>
      <c r="G19" s="23">
        <v>1558494</v>
      </c>
      <c r="H19" s="23"/>
      <c r="I19" s="23">
        <v>847221</v>
      </c>
      <c r="J19" s="23"/>
      <c r="K19" s="23">
        <v>971758</v>
      </c>
    </row>
    <row r="20" spans="1:11" ht="24" customHeight="1">
      <c r="A20" s="14" t="s">
        <v>82</v>
      </c>
      <c r="B20" s="46"/>
      <c r="C20" s="45"/>
      <c r="E20" s="23">
        <v>173470</v>
      </c>
      <c r="F20" s="23"/>
      <c r="G20" s="23">
        <v>136735</v>
      </c>
      <c r="H20" s="23"/>
      <c r="I20" s="23">
        <v>14719</v>
      </c>
      <c r="J20" s="23"/>
      <c r="K20" s="23">
        <v>9822</v>
      </c>
    </row>
    <row r="21" spans="1:11" ht="24" customHeight="1">
      <c r="A21" s="14" t="s">
        <v>35</v>
      </c>
      <c r="B21" s="46"/>
      <c r="C21" s="45"/>
      <c r="E21" s="23">
        <v>129267</v>
      </c>
      <c r="F21" s="23"/>
      <c r="G21" s="23">
        <v>149849</v>
      </c>
      <c r="H21" s="23"/>
      <c r="I21" s="23">
        <v>85279</v>
      </c>
      <c r="J21" s="23"/>
      <c r="K21" s="23">
        <v>103692</v>
      </c>
    </row>
    <row r="22" spans="1:11" ht="24" customHeight="1">
      <c r="A22" s="9" t="s">
        <v>36</v>
      </c>
      <c r="E22" s="33">
        <f>SUM(E19:E21)</f>
        <v>1780143</v>
      </c>
      <c r="F22" s="23"/>
      <c r="G22" s="33">
        <f>SUM(G19:G21)</f>
        <v>1845078</v>
      </c>
      <c r="H22" s="23"/>
      <c r="I22" s="33">
        <f>SUM(I19:I21)</f>
        <v>947219</v>
      </c>
      <c r="J22" s="23"/>
      <c r="K22" s="33">
        <f>SUM(K19:K21)</f>
        <v>1085272</v>
      </c>
    </row>
    <row r="23" spans="1:11" ht="24" customHeight="1">
      <c r="A23" s="9" t="s">
        <v>145</v>
      </c>
      <c r="E23" s="25">
        <f>E17-E22</f>
        <v>58429</v>
      </c>
      <c r="F23" s="23"/>
      <c r="G23" s="25">
        <f>G17-G22</f>
        <v>127570</v>
      </c>
      <c r="H23" s="23"/>
      <c r="I23" s="25">
        <f>I17-I22</f>
        <v>237780</v>
      </c>
      <c r="J23" s="23"/>
      <c r="K23" s="25">
        <f>K17-K22</f>
        <v>258970</v>
      </c>
    </row>
    <row r="24" spans="1:11" ht="24" customHeight="1">
      <c r="A24" s="14" t="s">
        <v>202</v>
      </c>
      <c r="C24" s="45"/>
      <c r="E24" s="23">
        <v>-5270</v>
      </c>
      <c r="F24" s="23"/>
      <c r="G24" s="23">
        <v>706</v>
      </c>
      <c r="H24" s="23"/>
      <c r="I24" s="23">
        <v>0</v>
      </c>
      <c r="J24" s="23"/>
      <c r="K24" s="23">
        <v>0</v>
      </c>
    </row>
    <row r="25" spans="1:11" ht="24" customHeight="1">
      <c r="A25" s="14" t="s">
        <v>108</v>
      </c>
      <c r="E25" s="23">
        <v>343</v>
      </c>
      <c r="F25" s="23"/>
      <c r="G25" s="23">
        <v>519</v>
      </c>
      <c r="H25" s="23"/>
      <c r="I25" s="23">
        <v>167</v>
      </c>
      <c r="J25" s="23"/>
      <c r="K25" s="23">
        <v>132</v>
      </c>
    </row>
    <row r="26" spans="1:11" ht="24" customHeight="1">
      <c r="A26" s="14" t="s">
        <v>37</v>
      </c>
      <c r="C26" s="60"/>
      <c r="E26" s="26">
        <v>-13273</v>
      </c>
      <c r="F26" s="23"/>
      <c r="G26" s="26">
        <v>-16447</v>
      </c>
      <c r="H26" s="23"/>
      <c r="I26" s="26">
        <v>-11616</v>
      </c>
      <c r="J26" s="23"/>
      <c r="K26" s="26">
        <v>-15666</v>
      </c>
    </row>
    <row r="27" spans="1:11" ht="24" customHeight="1">
      <c r="A27" s="9" t="s">
        <v>160</v>
      </c>
      <c r="E27" s="23">
        <f>SUM(E23:E26)</f>
        <v>40229</v>
      </c>
      <c r="F27" s="23"/>
      <c r="G27" s="23">
        <f>SUM(G23:G26)</f>
        <v>112348</v>
      </c>
      <c r="H27" s="23"/>
      <c r="I27" s="23">
        <f>SUM(I23:I26)</f>
        <v>226331</v>
      </c>
      <c r="J27" s="23"/>
      <c r="K27" s="23">
        <f>SUM(K23:K26)</f>
        <v>243436</v>
      </c>
    </row>
    <row r="28" spans="1:11" ht="24" customHeight="1">
      <c r="A28" s="14" t="s">
        <v>159</v>
      </c>
      <c r="C28" s="45">
        <v>11</v>
      </c>
      <c r="E28" s="23">
        <v>-24811</v>
      </c>
      <c r="F28" s="23"/>
      <c r="G28" s="23">
        <v>-35848</v>
      </c>
      <c r="H28" s="23"/>
      <c r="I28" s="23">
        <v>-17116</v>
      </c>
      <c r="J28" s="23"/>
      <c r="K28" s="23">
        <v>-32337</v>
      </c>
    </row>
    <row r="29" spans="1:11" ht="24" customHeight="1">
      <c r="A29" s="9" t="s">
        <v>158</v>
      </c>
      <c r="B29" s="12"/>
      <c r="C29" s="45"/>
      <c r="E29" s="33">
        <f>SUM(E27:E28)</f>
        <v>15418</v>
      </c>
      <c r="F29" s="23"/>
      <c r="G29" s="33">
        <f>SUM(G27:G28)</f>
        <v>76500</v>
      </c>
      <c r="H29" s="23"/>
      <c r="I29" s="33">
        <f>SUM(I27:I28)</f>
        <v>209215</v>
      </c>
      <c r="J29" s="23"/>
      <c r="K29" s="33">
        <f>SUM(K27:K28)</f>
        <v>211099</v>
      </c>
    </row>
    <row r="30" spans="1:11" ht="24" customHeight="1">
      <c r="C30" s="45"/>
      <c r="E30" s="25"/>
      <c r="F30" s="41"/>
      <c r="G30" s="25"/>
      <c r="H30" s="41"/>
      <c r="I30" s="25"/>
      <c r="J30" s="25"/>
      <c r="K30" s="25"/>
    </row>
    <row r="31" spans="1:11" ht="24" customHeight="1">
      <c r="A31" s="66" t="s">
        <v>66</v>
      </c>
      <c r="C31" s="45"/>
      <c r="E31" s="25"/>
      <c r="F31" s="41"/>
      <c r="G31" s="25"/>
      <c r="H31" s="41"/>
      <c r="I31" s="25"/>
      <c r="J31" s="25"/>
      <c r="K31" s="25"/>
    </row>
    <row r="32" spans="1:11" ht="24" customHeight="1">
      <c r="A32" s="67" t="s">
        <v>111</v>
      </c>
      <c r="C32" s="45"/>
      <c r="E32" s="25"/>
      <c r="F32" s="41"/>
      <c r="G32" s="25"/>
      <c r="H32" s="41"/>
      <c r="I32" s="25"/>
      <c r="J32" s="25"/>
      <c r="K32" s="25"/>
    </row>
    <row r="33" spans="1:11" ht="24" customHeight="1">
      <c r="A33" s="67" t="s">
        <v>86</v>
      </c>
      <c r="C33" s="45"/>
      <c r="E33" s="25"/>
      <c r="F33" s="41"/>
      <c r="G33" s="25"/>
      <c r="H33" s="41"/>
      <c r="I33" s="25"/>
      <c r="J33" s="25"/>
      <c r="K33" s="25"/>
    </row>
    <row r="34" spans="1:11" ht="24" customHeight="1">
      <c r="A34" s="62" t="s">
        <v>87</v>
      </c>
      <c r="C34" s="45"/>
      <c r="E34" s="25"/>
      <c r="F34" s="41"/>
      <c r="G34" s="25"/>
      <c r="H34" s="41"/>
      <c r="I34" s="25"/>
      <c r="J34" s="25"/>
      <c r="K34" s="25"/>
    </row>
    <row r="35" spans="1:11" ht="24" customHeight="1">
      <c r="A35" s="62" t="s">
        <v>112</v>
      </c>
      <c r="C35" s="45"/>
      <c r="E35" s="68">
        <v>1267</v>
      </c>
      <c r="F35" s="69"/>
      <c r="G35" s="68">
        <v>-9670</v>
      </c>
      <c r="H35" s="69"/>
      <c r="I35" s="68">
        <v>0</v>
      </c>
      <c r="J35" s="69"/>
      <c r="K35" s="68">
        <v>0</v>
      </c>
    </row>
    <row r="36" spans="1:11" ht="24" customHeight="1">
      <c r="A36" s="62" t="s">
        <v>111</v>
      </c>
      <c r="C36" s="45"/>
      <c r="E36" s="70"/>
      <c r="F36" s="23"/>
      <c r="G36" s="70"/>
      <c r="H36" s="23"/>
      <c r="I36" s="23"/>
      <c r="J36" s="23"/>
      <c r="K36" s="23"/>
    </row>
    <row r="37" spans="1:11" ht="24" customHeight="1">
      <c r="A37" s="62" t="s">
        <v>196</v>
      </c>
      <c r="C37" s="45"/>
      <c r="E37" s="68">
        <f>SUM(E35)</f>
        <v>1267</v>
      </c>
      <c r="F37" s="23"/>
      <c r="G37" s="68">
        <f>SUM(G35)</f>
        <v>-9670</v>
      </c>
      <c r="H37" s="23"/>
      <c r="I37" s="68">
        <f>SUM(I35)</f>
        <v>0</v>
      </c>
      <c r="J37" s="23"/>
      <c r="K37" s="68">
        <f>SUM(K35)</f>
        <v>0</v>
      </c>
    </row>
    <row r="38" spans="1:11" ht="24" customHeight="1">
      <c r="A38" s="66" t="s">
        <v>97</v>
      </c>
      <c r="C38" s="45"/>
      <c r="E38" s="71">
        <f>SUM(E37)</f>
        <v>1267</v>
      </c>
      <c r="F38" s="72"/>
      <c r="G38" s="71">
        <f>SUM(G37)</f>
        <v>-9670</v>
      </c>
      <c r="H38" s="73"/>
      <c r="I38" s="71">
        <f>SUM(I37)</f>
        <v>0</v>
      </c>
      <c r="J38" s="73"/>
      <c r="K38" s="71">
        <f>SUM(K37)</f>
        <v>0</v>
      </c>
    </row>
    <row r="39" spans="1:11" ht="24" customHeight="1">
      <c r="C39" s="45"/>
      <c r="E39" s="74"/>
      <c r="F39" s="75"/>
      <c r="G39" s="74"/>
      <c r="H39" s="74"/>
      <c r="I39" s="75"/>
      <c r="J39" s="74"/>
      <c r="K39" s="75"/>
    </row>
    <row r="40" spans="1:11" ht="24" customHeight="1" thickBot="1">
      <c r="A40" s="66" t="s">
        <v>98</v>
      </c>
      <c r="C40" s="45"/>
      <c r="E40" s="76">
        <f>E38+E29</f>
        <v>16685</v>
      </c>
      <c r="F40" s="75"/>
      <c r="G40" s="76">
        <f>G38+G29</f>
        <v>66830</v>
      </c>
      <c r="H40" s="75"/>
      <c r="I40" s="76">
        <f>I38+I29</f>
        <v>209215</v>
      </c>
      <c r="J40" s="75"/>
      <c r="K40" s="76">
        <f>K38+K29</f>
        <v>211099</v>
      </c>
    </row>
    <row r="41" spans="1:11" ht="24" customHeight="1" thickTop="1">
      <c r="C41" s="45"/>
      <c r="E41" s="25"/>
      <c r="F41" s="41"/>
      <c r="G41" s="25"/>
      <c r="H41" s="41"/>
      <c r="I41" s="25"/>
      <c r="J41" s="25"/>
      <c r="K41" s="25"/>
    </row>
    <row r="42" spans="1:11" ht="24" customHeight="1">
      <c r="A42" s="32" t="s">
        <v>117</v>
      </c>
      <c r="C42" s="47"/>
      <c r="E42" s="8"/>
      <c r="G42" s="8"/>
      <c r="I42" s="8"/>
      <c r="J42" s="8"/>
      <c r="K42" s="8"/>
    </row>
    <row r="43" spans="1:11" ht="24" customHeight="1">
      <c r="A43" s="32"/>
      <c r="C43" s="47"/>
      <c r="E43" s="8"/>
      <c r="G43" s="8"/>
      <c r="I43" s="8"/>
      <c r="J43" s="8"/>
      <c r="K43" s="8" t="s">
        <v>105</v>
      </c>
    </row>
    <row r="44" spans="1:11" s="12" customFormat="1" ht="24" customHeight="1">
      <c r="A44" s="9" t="s">
        <v>91</v>
      </c>
      <c r="B44" s="44"/>
      <c r="C44" s="10"/>
      <c r="D44" s="11"/>
      <c r="E44" s="11"/>
      <c r="F44" s="11"/>
      <c r="G44" s="11"/>
      <c r="H44" s="11"/>
      <c r="I44" s="11"/>
      <c r="J44" s="11"/>
      <c r="K44" s="11"/>
    </row>
    <row r="45" spans="1:11" s="12" customFormat="1" ht="24" customHeight="1">
      <c r="A45" s="9" t="s">
        <v>220</v>
      </c>
      <c r="B45" s="11"/>
      <c r="C45" s="10"/>
      <c r="D45" s="11"/>
      <c r="E45" s="11"/>
      <c r="F45" s="11"/>
      <c r="G45" s="11"/>
      <c r="H45" s="11"/>
      <c r="I45" s="11"/>
      <c r="J45" s="11"/>
      <c r="K45" s="11"/>
    </row>
    <row r="46" spans="1:11" s="12" customFormat="1" ht="24" customHeight="1">
      <c r="A46" s="9" t="s">
        <v>210</v>
      </c>
      <c r="B46" s="11"/>
      <c r="C46" s="10"/>
      <c r="D46" s="11"/>
      <c r="E46" s="11"/>
      <c r="F46" s="11"/>
      <c r="G46" s="11"/>
      <c r="H46" s="11"/>
      <c r="I46" s="11"/>
      <c r="J46" s="11"/>
      <c r="K46" s="11"/>
    </row>
    <row r="47" spans="1:11" s="12" customFormat="1" ht="24" customHeight="1">
      <c r="B47" s="11"/>
      <c r="C47" s="10"/>
      <c r="D47" s="11"/>
      <c r="E47" s="11"/>
      <c r="F47" s="11"/>
      <c r="G47" s="11"/>
      <c r="H47" s="11"/>
      <c r="I47" s="11"/>
      <c r="J47" s="11"/>
      <c r="K47" s="8" t="s">
        <v>106</v>
      </c>
    </row>
    <row r="48" spans="1:11" ht="24" customHeight="1">
      <c r="E48" s="16"/>
      <c r="F48" s="16" t="s">
        <v>0</v>
      </c>
      <c r="G48" s="16"/>
      <c r="H48" s="17"/>
      <c r="I48" s="16"/>
      <c r="J48" s="16" t="s">
        <v>1</v>
      </c>
      <c r="K48" s="16"/>
    </row>
    <row r="49" spans="1:11" ht="24" customHeight="1">
      <c r="C49" s="18"/>
      <c r="E49" s="18">
        <v>2026</v>
      </c>
      <c r="F49" s="19"/>
      <c r="G49" s="18">
        <v>2025</v>
      </c>
      <c r="H49" s="19"/>
      <c r="I49" s="18">
        <v>2026</v>
      </c>
      <c r="J49" s="19"/>
      <c r="K49" s="18">
        <v>2025</v>
      </c>
    </row>
    <row r="50" spans="1:11" ht="24" customHeight="1">
      <c r="A50" s="9" t="s">
        <v>88</v>
      </c>
      <c r="C50" s="45"/>
      <c r="E50" s="25"/>
      <c r="F50" s="41"/>
      <c r="G50" s="25"/>
      <c r="H50" s="41"/>
      <c r="I50" s="25"/>
      <c r="J50" s="25"/>
      <c r="K50" s="25"/>
    </row>
    <row r="51" spans="1:11" ht="24" customHeight="1" thickBot="1">
      <c r="A51" s="14" t="s">
        <v>61</v>
      </c>
      <c r="C51" s="45"/>
      <c r="E51" s="23">
        <f>E53-E52</f>
        <v>17045</v>
      </c>
      <c r="F51" s="25"/>
      <c r="G51" s="23">
        <f>G53-G52</f>
        <v>81120</v>
      </c>
      <c r="H51" s="41"/>
      <c r="I51" s="3">
        <f>I29</f>
        <v>209215</v>
      </c>
      <c r="J51" s="2"/>
      <c r="K51" s="3">
        <f>K29</f>
        <v>211099</v>
      </c>
    </row>
    <row r="52" spans="1:11" ht="24" customHeight="1" thickTop="1">
      <c r="A52" s="14" t="s">
        <v>38</v>
      </c>
      <c r="C52" s="45"/>
      <c r="E52" s="26">
        <v>-1627</v>
      </c>
      <c r="F52" s="41"/>
      <c r="G52" s="26">
        <v>-4620</v>
      </c>
      <c r="H52" s="41"/>
      <c r="I52" s="25"/>
      <c r="J52" s="25"/>
      <c r="K52" s="25"/>
    </row>
    <row r="53" spans="1:11" ht="24" customHeight="1" thickBot="1">
      <c r="C53" s="45"/>
      <c r="E53" s="34">
        <f>E29</f>
        <v>15418</v>
      </c>
      <c r="F53" s="23"/>
      <c r="G53" s="34">
        <f>G29</f>
        <v>76500</v>
      </c>
      <c r="H53" s="23"/>
      <c r="I53" s="23"/>
      <c r="J53" s="23"/>
      <c r="K53" s="23"/>
    </row>
    <row r="54" spans="1:11" ht="24" customHeight="1" thickTop="1">
      <c r="C54" s="45"/>
      <c r="E54" s="23"/>
      <c r="F54" s="23"/>
      <c r="G54" s="23"/>
      <c r="H54" s="23"/>
      <c r="I54" s="23"/>
      <c r="J54" s="23"/>
      <c r="K54" s="23"/>
    </row>
    <row r="55" spans="1:11" ht="24" customHeight="1">
      <c r="A55" s="9" t="s">
        <v>58</v>
      </c>
      <c r="C55" s="63"/>
      <c r="D55" s="29"/>
      <c r="E55" s="41"/>
      <c r="F55" s="25"/>
      <c r="G55" s="41"/>
      <c r="H55" s="41"/>
      <c r="I55" s="25"/>
      <c r="J55" s="41"/>
      <c r="K55" s="25"/>
    </row>
    <row r="56" spans="1:11" ht="24" customHeight="1" thickBot="1">
      <c r="A56" s="14" t="s">
        <v>61</v>
      </c>
      <c r="C56" s="63"/>
      <c r="D56" s="29"/>
      <c r="E56" s="25">
        <f>E58-E57</f>
        <v>18045</v>
      </c>
      <c r="F56" s="25"/>
      <c r="G56" s="25">
        <f>G58-G57</f>
        <v>73708.740000000005</v>
      </c>
      <c r="H56" s="41"/>
      <c r="I56" s="3">
        <f>I40</f>
        <v>209215</v>
      </c>
      <c r="J56" s="2"/>
      <c r="K56" s="3">
        <f>K40</f>
        <v>211099</v>
      </c>
    </row>
    <row r="57" spans="1:11" ht="24" customHeight="1" thickTop="1">
      <c r="A57" s="14" t="s">
        <v>38</v>
      </c>
      <c r="C57" s="63"/>
      <c r="D57" s="29"/>
      <c r="E57" s="41">
        <v>-1360</v>
      </c>
      <c r="F57" s="25"/>
      <c r="G57" s="41">
        <v>-6878.74</v>
      </c>
      <c r="H57" s="41"/>
      <c r="I57" s="30"/>
      <c r="J57" s="30"/>
      <c r="K57" s="30"/>
    </row>
    <row r="58" spans="1:11" ht="24" customHeight="1" thickBot="1">
      <c r="A58" s="62"/>
      <c r="C58" s="63"/>
      <c r="D58" s="29"/>
      <c r="E58" s="4">
        <f>E40</f>
        <v>16685</v>
      </c>
      <c r="F58" s="1"/>
      <c r="G58" s="4">
        <f>G40</f>
        <v>66830</v>
      </c>
      <c r="H58" s="2"/>
      <c r="I58" s="30"/>
      <c r="J58" s="30"/>
      <c r="K58" s="30"/>
    </row>
    <row r="59" spans="1:11" ht="24" customHeight="1" thickTop="1">
      <c r="A59" s="62"/>
      <c r="C59" s="63"/>
      <c r="D59" s="29"/>
      <c r="E59" s="5"/>
      <c r="F59" s="1"/>
      <c r="G59" s="5"/>
      <c r="H59" s="2"/>
      <c r="I59" s="30"/>
      <c r="J59" s="30"/>
      <c r="K59" s="30"/>
    </row>
    <row r="60" spans="1:11" ht="24" customHeight="1">
      <c r="A60" s="9" t="s">
        <v>39</v>
      </c>
      <c r="C60" s="45"/>
      <c r="E60" s="8"/>
      <c r="G60" s="8"/>
      <c r="I60" s="8"/>
      <c r="J60" s="8"/>
      <c r="K60" s="8"/>
    </row>
    <row r="61" spans="1:11" ht="24" customHeight="1">
      <c r="A61" s="14" t="s">
        <v>40</v>
      </c>
      <c r="B61" s="12"/>
      <c r="E61" s="8"/>
      <c r="G61" s="8"/>
      <c r="H61" s="8"/>
      <c r="I61" s="8"/>
      <c r="J61" s="8"/>
      <c r="K61" s="8"/>
    </row>
    <row r="62" spans="1:11" ht="24" customHeight="1" thickBot="1">
      <c r="A62" s="14" t="s">
        <v>161</v>
      </c>
      <c r="B62" s="12"/>
      <c r="C62" s="45"/>
      <c r="E62" s="6">
        <f>E51/ROUND(545731275/1000,0)</f>
        <v>3.1233336570581478E-2</v>
      </c>
      <c r="F62" s="77"/>
      <c r="G62" s="6">
        <f>G51/ROUND(545731275/1000,0)</f>
        <v>0.14864466193051154</v>
      </c>
      <c r="H62" s="77"/>
      <c r="I62" s="6">
        <f>I51/ROUND(545731275/1000,0)</f>
        <v>0.38336653039684387</v>
      </c>
      <c r="J62" s="78"/>
      <c r="K62" s="6">
        <f>K51/ROUND(545731275/1000,0)</f>
        <v>0.38681878068132469</v>
      </c>
    </row>
    <row r="63" spans="1:11" ht="24" customHeight="1" thickTop="1">
      <c r="E63" s="27"/>
      <c r="G63" s="27"/>
      <c r="I63" s="27"/>
      <c r="J63" s="8"/>
      <c r="K63" s="27"/>
    </row>
    <row r="64" spans="1:11" ht="24" customHeight="1">
      <c r="A64" s="32" t="s">
        <v>117</v>
      </c>
      <c r="C64" s="47"/>
      <c r="E64" s="8"/>
      <c r="G64" s="8"/>
      <c r="I64" s="8"/>
      <c r="J64" s="8"/>
      <c r="K64" s="8"/>
    </row>
    <row r="65" spans="1:11" ht="24" customHeight="1">
      <c r="K65" s="8" t="s">
        <v>105</v>
      </c>
    </row>
    <row r="66" spans="1:11" s="12" customFormat="1" ht="24" customHeight="1">
      <c r="A66" s="9" t="s">
        <v>91</v>
      </c>
      <c r="B66" s="44"/>
      <c r="C66" s="10"/>
      <c r="D66" s="11"/>
      <c r="E66" s="11"/>
      <c r="F66" s="11"/>
      <c r="G66" s="11"/>
      <c r="H66" s="11"/>
      <c r="I66" s="11"/>
      <c r="J66" s="11"/>
      <c r="K66" s="11"/>
    </row>
    <row r="67" spans="1:11" s="12" customFormat="1" ht="24" customHeight="1">
      <c r="A67" s="9" t="s">
        <v>219</v>
      </c>
      <c r="B67" s="11"/>
      <c r="C67" s="10"/>
      <c r="D67" s="11"/>
      <c r="E67" s="11"/>
      <c r="F67" s="11"/>
      <c r="G67" s="11"/>
      <c r="H67" s="11"/>
      <c r="I67" s="11"/>
      <c r="J67" s="11"/>
      <c r="K67" s="11"/>
    </row>
    <row r="68" spans="1:11" s="12" customFormat="1" ht="24" customHeight="1">
      <c r="A68" s="9" t="s">
        <v>207</v>
      </c>
      <c r="B68" s="11"/>
      <c r="C68" s="10"/>
      <c r="D68" s="11"/>
      <c r="E68" s="11"/>
      <c r="F68" s="11"/>
      <c r="G68" s="11"/>
      <c r="H68" s="11"/>
      <c r="I68" s="11"/>
      <c r="J68" s="11"/>
      <c r="K68" s="11"/>
    </row>
    <row r="69" spans="1:11" s="12" customFormat="1" ht="24" customHeight="1">
      <c r="B69" s="11"/>
      <c r="C69" s="10"/>
      <c r="D69" s="11"/>
      <c r="E69" s="11"/>
      <c r="F69" s="11"/>
      <c r="G69" s="11"/>
      <c r="H69" s="11"/>
      <c r="I69" s="11"/>
      <c r="J69" s="11"/>
      <c r="K69" s="8" t="s">
        <v>106</v>
      </c>
    </row>
    <row r="70" spans="1:11" ht="24" customHeight="1">
      <c r="E70" s="16"/>
      <c r="F70" s="16" t="s">
        <v>0</v>
      </c>
      <c r="G70" s="16"/>
      <c r="H70" s="17"/>
      <c r="I70" s="16"/>
      <c r="J70" s="16" t="s">
        <v>1</v>
      </c>
      <c r="K70" s="16"/>
    </row>
    <row r="71" spans="1:11" ht="24" customHeight="1">
      <c r="C71" s="18" t="s">
        <v>2</v>
      </c>
      <c r="E71" s="18">
        <v>2026</v>
      </c>
      <c r="F71" s="19"/>
      <c r="G71" s="18">
        <v>2025</v>
      </c>
      <c r="H71" s="19"/>
      <c r="I71" s="18">
        <v>2026</v>
      </c>
      <c r="J71" s="19"/>
      <c r="K71" s="18">
        <v>2025</v>
      </c>
    </row>
    <row r="72" spans="1:11" ht="24" customHeight="1">
      <c r="A72" s="9" t="s">
        <v>31</v>
      </c>
      <c r="H72" s="65"/>
    </row>
    <row r="73" spans="1:11" ht="24" customHeight="1">
      <c r="A73" s="14" t="s">
        <v>194</v>
      </c>
      <c r="B73" s="12"/>
      <c r="C73" s="45"/>
      <c r="E73" s="23">
        <v>3594191</v>
      </c>
      <c r="F73" s="23"/>
      <c r="G73" s="23">
        <v>3736693</v>
      </c>
      <c r="H73" s="23"/>
      <c r="I73" s="23">
        <v>1967233</v>
      </c>
      <c r="J73" s="23"/>
      <c r="K73" s="23">
        <v>2320654</v>
      </c>
    </row>
    <row r="74" spans="1:11" ht="24" customHeight="1">
      <c r="A74" s="14" t="s">
        <v>32</v>
      </c>
      <c r="B74" s="12"/>
      <c r="C74" s="45"/>
      <c r="E74" s="23"/>
      <c r="F74" s="23"/>
      <c r="G74" s="23"/>
      <c r="H74" s="23"/>
      <c r="I74" s="23"/>
      <c r="J74" s="23"/>
      <c r="K74" s="23"/>
    </row>
    <row r="75" spans="1:11" ht="24" customHeight="1">
      <c r="A75" s="14" t="s">
        <v>185</v>
      </c>
      <c r="B75" s="12"/>
      <c r="C75" s="45"/>
      <c r="E75" s="23"/>
      <c r="F75" s="23"/>
      <c r="G75" s="23"/>
      <c r="H75" s="23"/>
      <c r="I75" s="23"/>
      <c r="J75" s="23"/>
      <c r="K75" s="23"/>
    </row>
    <row r="76" spans="1:11" ht="24" customHeight="1">
      <c r="A76" s="14" t="s">
        <v>186</v>
      </c>
      <c r="B76" s="12"/>
      <c r="C76" s="45"/>
      <c r="E76" s="23">
        <v>10672</v>
      </c>
      <c r="F76" s="23"/>
      <c r="G76" s="23">
        <v>9219</v>
      </c>
      <c r="H76" s="23"/>
      <c r="I76" s="23">
        <v>0</v>
      </c>
      <c r="J76" s="23"/>
      <c r="K76" s="23">
        <v>0</v>
      </c>
    </row>
    <row r="77" spans="1:11" ht="24" customHeight="1">
      <c r="A77" s="14" t="s">
        <v>136</v>
      </c>
      <c r="B77" s="12"/>
      <c r="C77" s="45"/>
      <c r="E77" s="23">
        <v>0</v>
      </c>
      <c r="F77" s="23"/>
      <c r="G77" s="23">
        <v>0</v>
      </c>
      <c r="H77" s="23"/>
      <c r="I77" s="23">
        <v>44286</v>
      </c>
      <c r="J77" s="23"/>
      <c r="K77" s="23">
        <v>66219</v>
      </c>
    </row>
    <row r="78" spans="1:11" ht="24" customHeight="1">
      <c r="A78" s="14" t="s">
        <v>131</v>
      </c>
      <c r="B78" s="12"/>
      <c r="C78" s="45"/>
      <c r="E78" s="23">
        <v>0</v>
      </c>
      <c r="F78" s="23"/>
      <c r="G78" s="23">
        <v>0</v>
      </c>
      <c r="H78" s="23"/>
      <c r="I78" s="23">
        <v>140040</v>
      </c>
      <c r="J78" s="23"/>
      <c r="K78" s="23">
        <v>100542</v>
      </c>
    </row>
    <row r="79" spans="1:11" ht="24" customHeight="1">
      <c r="A79" s="14" t="s">
        <v>157</v>
      </c>
      <c r="B79" s="12"/>
      <c r="C79" s="45"/>
      <c r="E79" s="23">
        <v>5635</v>
      </c>
      <c r="F79" s="23"/>
      <c r="G79" s="23">
        <v>6352</v>
      </c>
      <c r="H79" s="23"/>
      <c r="I79" s="23">
        <v>4800</v>
      </c>
      <c r="J79" s="23"/>
      <c r="K79" s="23">
        <v>5256</v>
      </c>
    </row>
    <row r="80" spans="1:11" ht="24" customHeight="1">
      <c r="A80" s="14" t="s">
        <v>95</v>
      </c>
      <c r="B80" s="12"/>
      <c r="C80" s="45"/>
      <c r="E80" s="23">
        <v>10070</v>
      </c>
      <c r="F80" s="23"/>
      <c r="G80" s="23">
        <v>568</v>
      </c>
      <c r="H80" s="23"/>
      <c r="I80" s="23">
        <v>9627</v>
      </c>
      <c r="J80" s="23"/>
      <c r="K80" s="23">
        <v>7720</v>
      </c>
    </row>
    <row r="81" spans="1:11" ht="24" customHeight="1">
      <c r="A81" s="9" t="s">
        <v>33</v>
      </c>
      <c r="E81" s="33">
        <f>SUM(E73:E80)</f>
        <v>3620568</v>
      </c>
      <c r="F81" s="23"/>
      <c r="G81" s="33">
        <f>SUM(G73:G80)</f>
        <v>3752832</v>
      </c>
      <c r="H81" s="23"/>
      <c r="I81" s="33">
        <f>SUM(I73:I80)</f>
        <v>2165986</v>
      </c>
      <c r="J81" s="23"/>
      <c r="K81" s="33">
        <f>SUM(K73:K80)</f>
        <v>2500391</v>
      </c>
    </row>
    <row r="82" spans="1:11" ht="24" customHeight="1">
      <c r="A82" s="9" t="s">
        <v>34</v>
      </c>
      <c r="E82" s="23"/>
      <c r="F82" s="23"/>
      <c r="G82" s="23"/>
      <c r="H82" s="23"/>
      <c r="I82" s="23"/>
      <c r="J82" s="23"/>
      <c r="K82" s="23"/>
    </row>
    <row r="83" spans="1:11" ht="24" customHeight="1">
      <c r="A83" s="14" t="s">
        <v>195</v>
      </c>
      <c r="B83" s="12"/>
      <c r="E83" s="23">
        <v>2945378</v>
      </c>
      <c r="F83" s="23"/>
      <c r="G83" s="23">
        <v>2959223</v>
      </c>
      <c r="H83" s="23"/>
      <c r="I83" s="23">
        <v>1652897</v>
      </c>
      <c r="J83" s="23"/>
      <c r="K83" s="23">
        <v>1890685</v>
      </c>
    </row>
    <row r="84" spans="1:11" ht="24" customHeight="1">
      <c r="A84" s="14" t="s">
        <v>82</v>
      </c>
      <c r="B84" s="46"/>
      <c r="C84" s="45"/>
      <c r="E84" s="23">
        <v>300272</v>
      </c>
      <c r="F84" s="23"/>
      <c r="G84" s="23">
        <v>248865</v>
      </c>
      <c r="H84" s="23"/>
      <c r="I84" s="23">
        <v>27641</v>
      </c>
      <c r="J84" s="23"/>
      <c r="K84" s="23">
        <v>19154</v>
      </c>
    </row>
    <row r="85" spans="1:11" ht="24" customHeight="1">
      <c r="A85" s="14" t="s">
        <v>35</v>
      </c>
      <c r="B85" s="46"/>
      <c r="C85" s="45"/>
      <c r="E85" s="23">
        <v>270243</v>
      </c>
      <c r="F85" s="23"/>
      <c r="G85" s="23">
        <v>303857</v>
      </c>
      <c r="H85" s="23"/>
      <c r="I85" s="23">
        <v>185796</v>
      </c>
      <c r="J85" s="23"/>
      <c r="K85" s="23">
        <v>216427</v>
      </c>
    </row>
    <row r="86" spans="1:11" ht="24" customHeight="1">
      <c r="A86" s="9" t="s">
        <v>36</v>
      </c>
      <c r="E86" s="33">
        <f>SUM(E83:E85)</f>
        <v>3515893</v>
      </c>
      <c r="F86" s="23"/>
      <c r="G86" s="33">
        <f>SUM(G83:G85)</f>
        <v>3511945</v>
      </c>
      <c r="H86" s="23"/>
      <c r="I86" s="33">
        <f>SUM(I83:I85)</f>
        <v>1866334</v>
      </c>
      <c r="J86" s="23"/>
      <c r="K86" s="33">
        <f>SUM(K83:K85)</f>
        <v>2126266</v>
      </c>
    </row>
    <row r="87" spans="1:11" ht="24" customHeight="1">
      <c r="A87" s="9" t="s">
        <v>146</v>
      </c>
      <c r="E87" s="23">
        <f>E81-E86</f>
        <v>104675</v>
      </c>
      <c r="F87" s="23"/>
      <c r="G87" s="23">
        <f>G81-G86</f>
        <v>240887</v>
      </c>
      <c r="H87" s="23"/>
      <c r="I87" s="25">
        <f>I81-I86</f>
        <v>299652</v>
      </c>
      <c r="J87" s="23"/>
      <c r="K87" s="25">
        <f>K81-K86</f>
        <v>374125</v>
      </c>
    </row>
    <row r="88" spans="1:11" ht="24" customHeight="1">
      <c r="A88" s="14" t="s">
        <v>152</v>
      </c>
      <c r="C88" s="45"/>
      <c r="E88" s="23">
        <v>-5647</v>
      </c>
      <c r="F88" s="23"/>
      <c r="G88" s="23">
        <v>-1667</v>
      </c>
      <c r="H88" s="23"/>
      <c r="I88" s="23">
        <v>0</v>
      </c>
      <c r="J88" s="23"/>
      <c r="K88" s="23">
        <v>0</v>
      </c>
    </row>
    <row r="89" spans="1:11" ht="24" customHeight="1">
      <c r="A89" s="14" t="s">
        <v>108</v>
      </c>
      <c r="E89" s="23">
        <v>346</v>
      </c>
      <c r="F89" s="23"/>
      <c r="G89" s="23">
        <v>523</v>
      </c>
      <c r="H89" s="23"/>
      <c r="I89" s="23">
        <v>167</v>
      </c>
      <c r="J89" s="23"/>
      <c r="K89" s="23">
        <v>132</v>
      </c>
    </row>
    <row r="90" spans="1:11" ht="24" customHeight="1">
      <c r="A90" s="14" t="s">
        <v>37</v>
      </c>
      <c r="E90" s="26">
        <v>-28195</v>
      </c>
      <c r="F90" s="23"/>
      <c r="G90" s="26">
        <v>-34502</v>
      </c>
      <c r="H90" s="23"/>
      <c r="I90" s="26">
        <v>-26174</v>
      </c>
      <c r="J90" s="23"/>
      <c r="K90" s="26">
        <v>-32992</v>
      </c>
    </row>
    <row r="91" spans="1:11" ht="24" customHeight="1">
      <c r="A91" s="9" t="s">
        <v>160</v>
      </c>
      <c r="E91" s="23">
        <f>SUM(E87:E90)</f>
        <v>71179</v>
      </c>
      <c r="F91" s="23"/>
      <c r="G91" s="23">
        <f>SUM(G87:G90)</f>
        <v>205241</v>
      </c>
      <c r="H91" s="23"/>
      <c r="I91" s="23">
        <f>SUM(I87:I90)</f>
        <v>273645</v>
      </c>
      <c r="J91" s="23"/>
      <c r="K91" s="23">
        <f>SUM(K87:K90)</f>
        <v>341265</v>
      </c>
    </row>
    <row r="92" spans="1:11" ht="24" customHeight="1">
      <c r="A92" s="14" t="s">
        <v>159</v>
      </c>
      <c r="C92" s="45">
        <v>11</v>
      </c>
      <c r="E92" s="26">
        <v>-39020</v>
      </c>
      <c r="F92" s="23"/>
      <c r="G92" s="26">
        <v>-58914</v>
      </c>
      <c r="H92" s="23"/>
      <c r="I92" s="26">
        <v>-26244</v>
      </c>
      <c r="J92" s="23"/>
      <c r="K92" s="26">
        <v>-55579</v>
      </c>
    </row>
    <row r="93" spans="1:11" ht="24" customHeight="1">
      <c r="A93" s="9" t="s">
        <v>158</v>
      </c>
      <c r="B93" s="12"/>
      <c r="C93" s="45"/>
      <c r="E93" s="33">
        <f>SUM(E91:E92)</f>
        <v>32159</v>
      </c>
      <c r="F93" s="23"/>
      <c r="G93" s="33">
        <f>SUM(G91:G92)</f>
        <v>146327</v>
      </c>
      <c r="H93" s="23"/>
      <c r="I93" s="33">
        <f>SUM(I91:I92)</f>
        <v>247401</v>
      </c>
      <c r="J93" s="23"/>
      <c r="K93" s="33">
        <f>SUM(K91:K92)</f>
        <v>285686</v>
      </c>
    </row>
    <row r="94" spans="1:11" ht="24" customHeight="1">
      <c r="C94" s="45"/>
      <c r="E94" s="25"/>
      <c r="F94" s="41"/>
      <c r="G94" s="25"/>
      <c r="H94" s="41"/>
      <c r="I94" s="25"/>
      <c r="J94" s="25"/>
      <c r="K94" s="25"/>
    </row>
    <row r="95" spans="1:11" ht="24" customHeight="1">
      <c r="A95" s="66" t="s">
        <v>66</v>
      </c>
      <c r="C95" s="45"/>
      <c r="E95" s="25"/>
      <c r="F95" s="41"/>
      <c r="G95" s="25"/>
      <c r="H95" s="41"/>
      <c r="I95" s="25"/>
      <c r="J95" s="25"/>
      <c r="K95" s="25"/>
    </row>
    <row r="96" spans="1:11" ht="24" customHeight="1">
      <c r="A96" s="67" t="s">
        <v>111</v>
      </c>
      <c r="C96" s="45"/>
      <c r="E96" s="25"/>
      <c r="F96" s="41"/>
      <c r="G96" s="25"/>
      <c r="H96" s="41"/>
      <c r="I96" s="25"/>
      <c r="J96" s="25"/>
      <c r="K96" s="25"/>
    </row>
    <row r="97" spans="1:11" ht="24" customHeight="1">
      <c r="A97" s="67" t="s">
        <v>86</v>
      </c>
      <c r="C97" s="45"/>
      <c r="E97" s="25"/>
      <c r="F97" s="41"/>
      <c r="G97" s="25"/>
      <c r="H97" s="41"/>
      <c r="I97" s="25"/>
      <c r="J97" s="25"/>
      <c r="K97" s="25"/>
    </row>
    <row r="98" spans="1:11" ht="24" customHeight="1">
      <c r="A98" s="62" t="s">
        <v>87</v>
      </c>
      <c r="C98" s="45"/>
      <c r="E98" s="25"/>
      <c r="F98" s="41"/>
      <c r="G98" s="25"/>
      <c r="H98" s="41"/>
      <c r="I98" s="25"/>
      <c r="J98" s="25"/>
      <c r="K98" s="25"/>
    </row>
    <row r="99" spans="1:11" ht="24" customHeight="1">
      <c r="A99" s="62" t="s">
        <v>112</v>
      </c>
      <c r="C99" s="45"/>
      <c r="E99" s="26">
        <v>5205</v>
      </c>
      <c r="F99" s="23"/>
      <c r="G99" s="26">
        <v>-10869</v>
      </c>
      <c r="H99" s="23"/>
      <c r="I99" s="26">
        <v>0</v>
      </c>
      <c r="J99" s="23"/>
      <c r="K99" s="26">
        <v>0</v>
      </c>
    </row>
    <row r="100" spans="1:11" ht="24" customHeight="1">
      <c r="A100" s="62" t="s">
        <v>111</v>
      </c>
      <c r="C100" s="45"/>
      <c r="E100" s="70"/>
      <c r="F100" s="23"/>
      <c r="G100" s="70"/>
      <c r="H100" s="23"/>
      <c r="I100" s="23"/>
      <c r="J100" s="23"/>
      <c r="K100" s="23"/>
    </row>
    <row r="101" spans="1:11" ht="24" customHeight="1">
      <c r="A101" s="62" t="s">
        <v>196</v>
      </c>
      <c r="C101" s="45"/>
      <c r="E101" s="68">
        <f>SUM(E99)</f>
        <v>5205</v>
      </c>
      <c r="F101" s="23"/>
      <c r="G101" s="68">
        <f>SUM(G99)</f>
        <v>-10869</v>
      </c>
      <c r="H101" s="23"/>
      <c r="I101" s="68">
        <f>SUM(I99)</f>
        <v>0</v>
      </c>
      <c r="J101" s="23"/>
      <c r="K101" s="68">
        <f>SUM(K99)</f>
        <v>0</v>
      </c>
    </row>
    <row r="102" spans="1:11" ht="24" customHeight="1">
      <c r="A102" s="66" t="s">
        <v>97</v>
      </c>
      <c r="C102" s="45"/>
      <c r="E102" s="26">
        <f>SUM(E101)</f>
        <v>5205</v>
      </c>
      <c r="F102" s="23"/>
      <c r="G102" s="26">
        <f>SUM(G101)</f>
        <v>-10869</v>
      </c>
      <c r="H102" s="23"/>
      <c r="I102" s="26">
        <f>SUM(I101)</f>
        <v>0</v>
      </c>
      <c r="J102" s="23"/>
      <c r="K102" s="26">
        <f>SUM(K101)</f>
        <v>0</v>
      </c>
    </row>
    <row r="103" spans="1:11" ht="24" customHeight="1">
      <c r="C103" s="45"/>
      <c r="E103" s="25"/>
      <c r="F103" s="41"/>
      <c r="G103" s="25"/>
      <c r="H103" s="41"/>
      <c r="I103" s="25"/>
      <c r="J103" s="25"/>
      <c r="K103" s="25"/>
    </row>
    <row r="104" spans="1:11" ht="24" customHeight="1" thickBot="1">
      <c r="A104" s="66" t="s">
        <v>98</v>
      </c>
      <c r="C104" s="45"/>
      <c r="E104" s="76">
        <f>E93+E102</f>
        <v>37364</v>
      </c>
      <c r="F104" s="79"/>
      <c r="G104" s="76">
        <f>G93+G102</f>
        <v>135458</v>
      </c>
      <c r="H104" s="74"/>
      <c r="I104" s="76">
        <f>I93+I102</f>
        <v>247401</v>
      </c>
      <c r="J104" s="80"/>
      <c r="K104" s="76">
        <f>K93+K102</f>
        <v>285686</v>
      </c>
    </row>
    <row r="105" spans="1:11" ht="24" customHeight="1" thickTop="1">
      <c r="C105" s="45"/>
      <c r="E105" s="25"/>
      <c r="F105" s="41"/>
      <c r="G105" s="25"/>
      <c r="H105" s="41"/>
      <c r="I105" s="25"/>
      <c r="J105" s="25"/>
      <c r="K105" s="25"/>
    </row>
    <row r="106" spans="1:11" ht="24" customHeight="1">
      <c r="A106" s="32" t="s">
        <v>117</v>
      </c>
      <c r="C106" s="47"/>
      <c r="E106" s="8"/>
      <c r="G106" s="8"/>
      <c r="I106" s="8"/>
      <c r="J106" s="8"/>
      <c r="K106" s="8"/>
    </row>
    <row r="107" spans="1:11" ht="24" customHeight="1">
      <c r="A107" s="32"/>
      <c r="C107" s="47"/>
      <c r="E107" s="8"/>
      <c r="G107" s="8"/>
      <c r="I107" s="8"/>
      <c r="J107" s="8"/>
      <c r="K107" s="8" t="s">
        <v>105</v>
      </c>
    </row>
    <row r="108" spans="1:11" s="12" customFormat="1" ht="24" customHeight="1">
      <c r="A108" s="9" t="s">
        <v>91</v>
      </c>
      <c r="B108" s="44"/>
      <c r="C108" s="10"/>
      <c r="D108" s="11"/>
      <c r="E108" s="11"/>
      <c r="F108" s="11"/>
      <c r="G108" s="11"/>
      <c r="H108" s="11"/>
      <c r="I108" s="11"/>
      <c r="J108" s="11"/>
      <c r="K108" s="11"/>
    </row>
    <row r="109" spans="1:11" s="12" customFormat="1" ht="24" customHeight="1">
      <c r="A109" s="9" t="s">
        <v>220</v>
      </c>
      <c r="B109" s="11"/>
      <c r="C109" s="10"/>
      <c r="D109" s="11"/>
      <c r="E109" s="11"/>
      <c r="F109" s="11"/>
      <c r="G109" s="11"/>
      <c r="H109" s="11"/>
      <c r="I109" s="11"/>
      <c r="J109" s="11"/>
      <c r="K109" s="11"/>
    </row>
    <row r="110" spans="1:11" s="12" customFormat="1" ht="24" customHeight="1">
      <c r="A110" s="9" t="s">
        <v>207</v>
      </c>
      <c r="B110" s="11"/>
      <c r="C110" s="10"/>
      <c r="D110" s="11"/>
      <c r="E110" s="11"/>
      <c r="F110" s="11"/>
      <c r="G110" s="11"/>
      <c r="H110" s="11"/>
      <c r="I110" s="11"/>
      <c r="J110" s="11"/>
      <c r="K110" s="11"/>
    </row>
    <row r="111" spans="1:11" s="12" customFormat="1" ht="24" customHeight="1">
      <c r="B111" s="11"/>
      <c r="C111" s="10"/>
      <c r="D111" s="11"/>
      <c r="E111" s="11"/>
      <c r="F111" s="11"/>
      <c r="G111" s="11"/>
      <c r="H111" s="11"/>
      <c r="I111" s="11"/>
      <c r="J111" s="11"/>
      <c r="K111" s="8" t="s">
        <v>106</v>
      </c>
    </row>
    <row r="112" spans="1:11" ht="24" customHeight="1">
      <c r="E112" s="16"/>
      <c r="F112" s="16" t="s">
        <v>0</v>
      </c>
      <c r="G112" s="16"/>
      <c r="H112" s="17"/>
      <c r="I112" s="16"/>
      <c r="J112" s="16" t="s">
        <v>1</v>
      </c>
      <c r="K112" s="16"/>
    </row>
    <row r="113" spans="1:11" ht="24" customHeight="1">
      <c r="C113" s="18"/>
      <c r="E113" s="18">
        <v>2026</v>
      </c>
      <c r="F113" s="19"/>
      <c r="G113" s="18">
        <v>2025</v>
      </c>
      <c r="H113" s="19"/>
      <c r="I113" s="18">
        <v>2026</v>
      </c>
      <c r="J113" s="19"/>
      <c r="K113" s="18">
        <v>2025</v>
      </c>
    </row>
    <row r="114" spans="1:11" ht="24" customHeight="1">
      <c r="A114" s="9" t="s">
        <v>88</v>
      </c>
      <c r="C114" s="45"/>
      <c r="E114" s="25"/>
      <c r="F114" s="41"/>
      <c r="G114" s="25"/>
      <c r="H114" s="41"/>
      <c r="I114" s="25"/>
      <c r="J114" s="25"/>
      <c r="K114" s="25"/>
    </row>
    <row r="115" spans="1:11" ht="24" customHeight="1" thickBot="1">
      <c r="A115" s="14" t="s">
        <v>61</v>
      </c>
      <c r="C115" s="45"/>
      <c r="E115" s="25">
        <f>E117-E116</f>
        <v>37190</v>
      </c>
      <c r="F115" s="25"/>
      <c r="G115" s="25">
        <f>G117-G116</f>
        <v>151959</v>
      </c>
      <c r="H115" s="41"/>
      <c r="I115" s="3">
        <f>I93</f>
        <v>247401</v>
      </c>
      <c r="J115" s="2"/>
      <c r="K115" s="3">
        <f>K93</f>
        <v>285686</v>
      </c>
    </row>
    <row r="116" spans="1:11" ht="24" customHeight="1" thickTop="1">
      <c r="A116" s="14" t="s">
        <v>38</v>
      </c>
      <c r="C116" s="45"/>
      <c r="E116" s="25">
        <v>-5031</v>
      </c>
      <c r="F116" s="41"/>
      <c r="G116" s="25">
        <v>-5632</v>
      </c>
      <c r="H116" s="41"/>
      <c r="I116" s="25"/>
      <c r="J116" s="25"/>
      <c r="K116" s="25"/>
    </row>
    <row r="117" spans="1:11" ht="24" customHeight="1" thickBot="1">
      <c r="C117" s="45"/>
      <c r="E117" s="40">
        <f>E93</f>
        <v>32159</v>
      </c>
      <c r="F117" s="23"/>
      <c r="G117" s="40">
        <f>G93</f>
        <v>146327</v>
      </c>
      <c r="H117" s="23"/>
      <c r="I117" s="23"/>
      <c r="J117" s="23"/>
      <c r="K117" s="23"/>
    </row>
    <row r="118" spans="1:11" ht="24" customHeight="1" thickTop="1">
      <c r="C118" s="45"/>
      <c r="E118" s="23"/>
      <c r="F118" s="23"/>
      <c r="G118" s="23"/>
      <c r="H118" s="23"/>
      <c r="I118" s="23"/>
      <c r="J118" s="23"/>
      <c r="K118" s="23"/>
    </row>
    <row r="119" spans="1:11" ht="24" customHeight="1">
      <c r="A119" s="9" t="s">
        <v>58</v>
      </c>
      <c r="C119" s="63"/>
      <c r="D119" s="29"/>
      <c r="E119" s="41"/>
      <c r="F119" s="25"/>
      <c r="G119" s="41"/>
      <c r="H119" s="41"/>
      <c r="I119" s="25"/>
      <c r="J119" s="41"/>
      <c r="K119" s="25"/>
    </row>
    <row r="120" spans="1:11" ht="24" customHeight="1" thickBot="1">
      <c r="A120" s="14" t="s">
        <v>61</v>
      </c>
      <c r="C120" s="63"/>
      <c r="D120" s="29"/>
      <c r="E120" s="25">
        <f>E122-E121</f>
        <v>41416</v>
      </c>
      <c r="F120" s="25"/>
      <c r="G120" s="25">
        <f>G122-G121</f>
        <v>143604.74</v>
      </c>
      <c r="H120" s="41"/>
      <c r="I120" s="3">
        <f>I104</f>
        <v>247401</v>
      </c>
      <c r="J120" s="2"/>
      <c r="K120" s="3">
        <f>K104</f>
        <v>285686</v>
      </c>
    </row>
    <row r="121" spans="1:11" ht="24" customHeight="1" thickTop="1">
      <c r="A121" s="14" t="s">
        <v>38</v>
      </c>
      <c r="C121" s="63"/>
      <c r="D121" s="29"/>
      <c r="E121" s="41">
        <v>-4052</v>
      </c>
      <c r="F121" s="25"/>
      <c r="G121" s="41">
        <v>-8146.74</v>
      </c>
      <c r="H121" s="41"/>
      <c r="I121" s="30"/>
      <c r="J121" s="30"/>
      <c r="K121" s="30"/>
    </row>
    <row r="122" spans="1:11" ht="24" customHeight="1" thickBot="1">
      <c r="A122" s="62"/>
      <c r="C122" s="63"/>
      <c r="D122" s="29"/>
      <c r="E122" s="4">
        <f>E104</f>
        <v>37364</v>
      </c>
      <c r="F122" s="1"/>
      <c r="G122" s="4">
        <f>G104</f>
        <v>135458</v>
      </c>
      <c r="H122" s="2"/>
      <c r="I122" s="30"/>
      <c r="J122" s="30"/>
      <c r="K122" s="30"/>
    </row>
    <row r="123" spans="1:11" ht="24" customHeight="1" thickTop="1">
      <c r="A123" s="62"/>
      <c r="C123" s="63"/>
      <c r="D123" s="29"/>
      <c r="E123" s="5"/>
      <c r="F123" s="1"/>
      <c r="G123" s="5"/>
      <c r="H123" s="2"/>
      <c r="I123" s="30"/>
      <c r="J123" s="30"/>
      <c r="K123" s="30"/>
    </row>
    <row r="124" spans="1:11" ht="24" customHeight="1">
      <c r="A124" s="9" t="s">
        <v>39</v>
      </c>
      <c r="C124" s="45"/>
      <c r="E124" s="8"/>
      <c r="G124" s="8"/>
      <c r="I124" s="8"/>
      <c r="J124" s="8"/>
      <c r="K124" s="8"/>
    </row>
    <row r="125" spans="1:11" ht="24" customHeight="1">
      <c r="A125" s="14" t="s">
        <v>40</v>
      </c>
      <c r="B125" s="12"/>
      <c r="E125" s="8"/>
      <c r="G125" s="8"/>
      <c r="H125" s="8"/>
      <c r="I125" s="8"/>
      <c r="J125" s="8"/>
      <c r="K125" s="8"/>
    </row>
    <row r="126" spans="1:11" ht="24" customHeight="1" thickBot="1">
      <c r="A126" s="14" t="s">
        <v>161</v>
      </c>
      <c r="B126" s="12"/>
      <c r="C126" s="45"/>
      <c r="E126" s="7">
        <f>E115/ROUND(545731275/1000,0)</f>
        <v>6.8147127430913765E-2</v>
      </c>
      <c r="F126" s="81"/>
      <c r="G126" s="82">
        <f>G115/ROUND(545731275/1000,0)</f>
        <v>0.27845037206975598</v>
      </c>
      <c r="H126" s="81"/>
      <c r="I126" s="7">
        <f>I115/ROUND(545731275/1000,0)</f>
        <v>0.45333873281891629</v>
      </c>
      <c r="J126" s="83"/>
      <c r="K126" s="7">
        <f>K115/ROUND(545731275/1000,0)</f>
        <v>0.52349234329733885</v>
      </c>
    </row>
    <row r="127" spans="1:11" ht="24" customHeight="1" thickTop="1">
      <c r="E127" s="27"/>
      <c r="G127" s="27"/>
      <c r="I127" s="27"/>
      <c r="J127" s="8"/>
      <c r="K127" s="27"/>
    </row>
    <row r="128" spans="1:11" ht="24" customHeight="1">
      <c r="A128" s="32" t="s">
        <v>117</v>
      </c>
      <c r="C128" s="47"/>
      <c r="E128" s="8"/>
      <c r="G128" s="8"/>
      <c r="I128" s="8"/>
      <c r="J128" s="8"/>
      <c r="K128" s="8"/>
    </row>
  </sheetData>
  <printOptions horizontalCentered="1"/>
  <pageMargins left="0.7" right="0.35" top="0.78" bottom="0.31496062992126" header="0.31496062992126" footer="0.31496062992126"/>
  <pageSetup paperSize="9" scale="72" fitToHeight="7" orientation="portrait" r:id="rId1"/>
  <rowBreaks count="5" manualBreakCount="5">
    <brk id="42" max="10" man="1"/>
    <brk id="64" max="10" man="1"/>
    <brk id="106" max="10" man="1"/>
    <brk id="128" max="10" man="1"/>
    <brk id="1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56EDD-3886-4864-8BE6-9EE5EC71B37E}">
  <dimension ref="A1:AC33"/>
  <sheetViews>
    <sheetView showGridLines="0" view="pageBreakPreview" zoomScaleNormal="60" zoomScaleSheetLayoutView="100" workbookViewId="0"/>
  </sheetViews>
  <sheetFormatPr defaultColWidth="9.44140625" defaultRowHeight="24" customHeight="1"/>
  <cols>
    <col min="1" max="1" width="18" style="15" customWidth="1"/>
    <col min="2" max="2" width="8.5546875" style="15" customWidth="1"/>
    <col min="3" max="3" width="9.21875" style="15" customWidth="1"/>
    <col min="4" max="4" width="2.21875" style="15" customWidth="1"/>
    <col min="5" max="5" width="5" style="15" customWidth="1"/>
    <col min="6" max="6" width="1.44140625" style="15" customWidth="1"/>
    <col min="7" max="7" width="16.5546875" style="15" customWidth="1"/>
    <col min="8" max="8" width="1.77734375" style="15" customWidth="1"/>
    <col min="9" max="9" width="16.5546875" style="15" customWidth="1"/>
    <col min="10" max="10" width="1.77734375" style="15" customWidth="1"/>
    <col min="11" max="11" width="21.77734375" style="15" customWidth="1"/>
    <col min="12" max="12" width="1.77734375" style="15" customWidth="1"/>
    <col min="13" max="13" width="20" style="15" customWidth="1"/>
    <col min="14" max="14" width="1.77734375" style="15" customWidth="1"/>
    <col min="15" max="15" width="18.5546875" style="15" customWidth="1"/>
    <col min="16" max="16" width="1.77734375" style="15" customWidth="1"/>
    <col min="17" max="17" width="16.5546875" style="15" customWidth="1"/>
    <col min="18" max="18" width="1.77734375" style="15" customWidth="1"/>
    <col min="19" max="19" width="19.5546875" style="15" customWidth="1"/>
    <col min="20" max="20" width="1.77734375" style="15" customWidth="1"/>
    <col min="21" max="21" width="14.5546875" style="15" customWidth="1"/>
    <col min="22" max="22" width="1.77734375" style="15" customWidth="1"/>
    <col min="23" max="23" width="16.5546875" style="15" customWidth="1"/>
    <col min="24" max="24" width="1.77734375" style="15" customWidth="1"/>
    <col min="25" max="25" width="16.5546875" style="15" customWidth="1"/>
    <col min="26" max="26" width="1.77734375" style="15" customWidth="1"/>
    <col min="27" max="27" width="16.5546875" style="15" customWidth="1"/>
    <col min="28" max="28" width="1.77734375" style="15" customWidth="1"/>
    <col min="29" max="29" width="16.5546875" style="15" customWidth="1"/>
    <col min="30" max="16384" width="9.44140625" style="15"/>
  </cols>
  <sheetData>
    <row r="1" spans="1:29" ht="24" customHeight="1">
      <c r="AC1" s="8" t="s">
        <v>105</v>
      </c>
    </row>
    <row r="2" spans="1:29" ht="24" customHeight="1">
      <c r="A2" s="9" t="s">
        <v>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27"/>
      <c r="T2" s="36"/>
      <c r="U2" s="36"/>
      <c r="V2" s="36"/>
      <c r="W2" s="36"/>
      <c r="X2" s="36"/>
      <c r="Y2" s="59"/>
      <c r="Z2" s="36"/>
      <c r="AA2" s="36"/>
      <c r="AB2" s="36"/>
      <c r="AC2" s="36"/>
    </row>
    <row r="3" spans="1:29" ht="24" customHeight="1">
      <c r="A3" s="9" t="s">
        <v>221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27"/>
      <c r="T3" s="36"/>
      <c r="U3" s="36"/>
      <c r="V3" s="36"/>
      <c r="W3" s="36"/>
      <c r="X3" s="36"/>
      <c r="Y3" s="36"/>
      <c r="Z3" s="36"/>
      <c r="AA3" s="36"/>
      <c r="AB3" s="36"/>
      <c r="AC3" s="36"/>
    </row>
    <row r="4" spans="1:29" ht="24" customHeight="1">
      <c r="A4" s="9" t="s">
        <v>207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29" ht="24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13"/>
      <c r="X5" s="13"/>
      <c r="Y5" s="13"/>
      <c r="Z5" s="37"/>
      <c r="AA5" s="37"/>
      <c r="AB5" s="37"/>
      <c r="AC5" s="31" t="s">
        <v>101</v>
      </c>
    </row>
    <row r="6" spans="1:29" s="17" customFormat="1" ht="24" customHeight="1">
      <c r="A6" s="21"/>
      <c r="B6" s="21"/>
      <c r="C6" s="21"/>
      <c r="D6" s="21"/>
      <c r="G6" s="85" t="s">
        <v>0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</row>
    <row r="7" spans="1:29" s="17" customFormat="1" ht="24" customHeight="1">
      <c r="A7" s="21"/>
      <c r="B7" s="21"/>
      <c r="C7" s="21"/>
      <c r="D7" s="21"/>
      <c r="F7" s="15"/>
      <c r="G7" s="86" t="s">
        <v>60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21"/>
      <c r="AA7" s="27"/>
      <c r="AB7" s="21"/>
      <c r="AC7" s="21"/>
    </row>
    <row r="8" spans="1:29" s="17" customFormat="1" ht="24" customHeight="1">
      <c r="A8" s="21"/>
      <c r="B8" s="21"/>
      <c r="C8" s="21"/>
      <c r="D8" s="21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86" t="s">
        <v>167</v>
      </c>
      <c r="T8" s="86"/>
      <c r="U8" s="86"/>
      <c r="V8" s="86"/>
      <c r="W8" s="86"/>
      <c r="X8" s="15"/>
      <c r="Y8" s="15"/>
      <c r="Z8" s="21"/>
      <c r="AA8" s="27"/>
      <c r="AB8" s="21"/>
      <c r="AC8" s="21"/>
    </row>
    <row r="9" spans="1:29" s="17" customFormat="1" ht="24" customHeight="1">
      <c r="A9" s="21"/>
      <c r="B9" s="21"/>
      <c r="C9" s="21"/>
      <c r="D9" s="21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86" t="s">
        <v>41</v>
      </c>
      <c r="T9" s="86"/>
      <c r="U9" s="86"/>
      <c r="V9" s="86"/>
      <c r="W9" s="15"/>
      <c r="X9" s="15"/>
      <c r="Y9" s="15"/>
      <c r="Z9" s="21"/>
      <c r="AB9" s="21"/>
      <c r="AC9" s="21"/>
    </row>
    <row r="10" spans="1:29" s="17" customFormat="1" ht="24" customHeight="1">
      <c r="A10" s="21"/>
      <c r="B10" s="21"/>
      <c r="C10" s="21"/>
      <c r="D10" s="21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27" t="s">
        <v>67</v>
      </c>
      <c r="T10" s="27"/>
      <c r="U10" s="27"/>
      <c r="V10" s="15"/>
      <c r="W10" s="15"/>
      <c r="X10" s="15"/>
      <c r="Y10" s="15"/>
      <c r="Z10" s="21"/>
      <c r="AB10" s="21"/>
      <c r="AC10" s="21"/>
    </row>
    <row r="11" spans="1:29" s="27" customFormat="1" ht="24" customHeight="1">
      <c r="S11" s="27" t="s">
        <v>68</v>
      </c>
    </row>
    <row r="12" spans="1:29" s="27" customFormat="1" ht="24" customHeight="1">
      <c r="M12" s="27" t="s">
        <v>138</v>
      </c>
      <c r="S12" s="27" t="s">
        <v>69</v>
      </c>
      <c r="W12" s="27" t="s">
        <v>54</v>
      </c>
      <c r="Y12" s="27" t="s">
        <v>73</v>
      </c>
    </row>
    <row r="13" spans="1:29" s="27" customFormat="1" ht="24" customHeight="1">
      <c r="G13" s="27" t="s">
        <v>53</v>
      </c>
      <c r="K13" s="27" t="s">
        <v>138</v>
      </c>
      <c r="M13" s="27" t="s">
        <v>154</v>
      </c>
      <c r="O13" s="87" t="s">
        <v>26</v>
      </c>
      <c r="P13" s="87"/>
      <c r="Q13" s="87"/>
      <c r="S13" s="27" t="s">
        <v>77</v>
      </c>
      <c r="U13" s="27" t="s">
        <v>63</v>
      </c>
      <c r="W13" s="27" t="s">
        <v>62</v>
      </c>
      <c r="Y13" s="27" t="s">
        <v>72</v>
      </c>
      <c r="AA13" s="27" t="s">
        <v>89</v>
      </c>
      <c r="AC13" s="27" t="s">
        <v>52</v>
      </c>
    </row>
    <row r="14" spans="1:29" s="27" customFormat="1" ht="24" customHeight="1">
      <c r="G14" s="27" t="s">
        <v>55</v>
      </c>
      <c r="I14" s="27" t="s">
        <v>139</v>
      </c>
      <c r="K14" s="27" t="s">
        <v>140</v>
      </c>
      <c r="M14" s="27" t="s">
        <v>155</v>
      </c>
      <c r="O14" s="27" t="s">
        <v>143</v>
      </c>
      <c r="S14" s="27" t="s">
        <v>78</v>
      </c>
      <c r="U14" s="27" t="s">
        <v>64</v>
      </c>
      <c r="W14" s="27" t="s">
        <v>70</v>
      </c>
      <c r="Y14" s="27" t="s">
        <v>80</v>
      </c>
      <c r="AA14" s="27" t="s">
        <v>75</v>
      </c>
      <c r="AC14" s="27" t="s">
        <v>70</v>
      </c>
    </row>
    <row r="15" spans="1:29" s="27" customFormat="1" ht="24" customHeight="1">
      <c r="G15" s="38" t="s">
        <v>56</v>
      </c>
      <c r="I15" s="38" t="s">
        <v>141</v>
      </c>
      <c r="K15" s="38" t="s">
        <v>142</v>
      </c>
      <c r="M15" s="38" t="s">
        <v>156</v>
      </c>
      <c r="O15" s="38" t="s">
        <v>168</v>
      </c>
      <c r="Q15" s="38" t="s">
        <v>57</v>
      </c>
      <c r="S15" s="38" t="s">
        <v>79</v>
      </c>
      <c r="U15" s="38" t="s">
        <v>65</v>
      </c>
      <c r="W15" s="38" t="s">
        <v>71</v>
      </c>
      <c r="Y15" s="38" t="s">
        <v>74</v>
      </c>
      <c r="AA15" s="38" t="s">
        <v>76</v>
      </c>
      <c r="AC15" s="38" t="s">
        <v>71</v>
      </c>
    </row>
    <row r="16" spans="1:29" ht="24" customHeight="1">
      <c r="A16" s="9" t="s">
        <v>173</v>
      </c>
      <c r="G16" s="23">
        <v>272866</v>
      </c>
      <c r="H16" s="23"/>
      <c r="I16" s="23">
        <v>1362143</v>
      </c>
      <c r="J16" s="23"/>
      <c r="K16" s="23">
        <v>-381102</v>
      </c>
      <c r="L16" s="23"/>
      <c r="M16" s="23">
        <v>-303</v>
      </c>
      <c r="N16" s="23"/>
      <c r="O16" s="23">
        <v>27600</v>
      </c>
      <c r="P16" s="23"/>
      <c r="Q16" s="23">
        <v>535702</v>
      </c>
      <c r="R16" s="23"/>
      <c r="S16" s="23">
        <v>545</v>
      </c>
      <c r="T16" s="23"/>
      <c r="U16" s="23">
        <v>531261</v>
      </c>
      <c r="V16" s="23"/>
      <c r="W16" s="23">
        <f>SUM(S16:U16)</f>
        <v>531806</v>
      </c>
      <c r="X16" s="23"/>
      <c r="Y16" s="23">
        <f>SUM(G16:Q16,W16)</f>
        <v>2348712</v>
      </c>
      <c r="Z16" s="23"/>
      <c r="AA16" s="23">
        <v>84102</v>
      </c>
      <c r="AB16" s="23"/>
      <c r="AC16" s="23">
        <f>SUM(Y16:AA16)</f>
        <v>2432814</v>
      </c>
    </row>
    <row r="17" spans="1:29" ht="24" customHeight="1">
      <c r="A17" s="14" t="s">
        <v>215</v>
      </c>
      <c r="G17" s="42">
        <v>0</v>
      </c>
      <c r="H17" s="23"/>
      <c r="I17" s="42">
        <v>0</v>
      </c>
      <c r="J17" s="23"/>
      <c r="K17" s="42">
        <v>0</v>
      </c>
      <c r="L17" s="23"/>
      <c r="M17" s="42">
        <v>0</v>
      </c>
      <c r="N17" s="23"/>
      <c r="O17" s="42">
        <v>0</v>
      </c>
      <c r="P17" s="23"/>
      <c r="Q17" s="42">
        <f>'PL '!G115</f>
        <v>151959</v>
      </c>
      <c r="R17" s="41"/>
      <c r="S17" s="42">
        <v>0</v>
      </c>
      <c r="T17" s="41"/>
      <c r="U17" s="42">
        <v>0</v>
      </c>
      <c r="V17" s="23"/>
      <c r="W17" s="42">
        <f>SUM(S17:U17)</f>
        <v>0</v>
      </c>
      <c r="X17" s="23"/>
      <c r="Y17" s="42">
        <f>SUM(G17:Q17,W17)</f>
        <v>151959</v>
      </c>
      <c r="Z17" s="23"/>
      <c r="AA17" s="42">
        <f>'PL '!G116</f>
        <v>-5632</v>
      </c>
      <c r="AB17" s="23"/>
      <c r="AC17" s="42">
        <f>SUM(Y17:AA17)</f>
        <v>146327</v>
      </c>
    </row>
    <row r="18" spans="1:29" ht="24" customHeight="1">
      <c r="A18" s="14" t="s">
        <v>97</v>
      </c>
      <c r="G18" s="43">
        <v>0</v>
      </c>
      <c r="H18" s="23"/>
      <c r="I18" s="43">
        <v>0</v>
      </c>
      <c r="J18" s="23"/>
      <c r="K18" s="43">
        <v>0</v>
      </c>
      <c r="L18" s="23"/>
      <c r="M18" s="43">
        <v>0</v>
      </c>
      <c r="N18" s="23"/>
      <c r="O18" s="43">
        <v>0</v>
      </c>
      <c r="P18" s="23"/>
      <c r="Q18" s="43">
        <v>0</v>
      </c>
      <c r="R18" s="23"/>
      <c r="S18" s="43">
        <f>'PL '!G99-Consolidated!AA18</f>
        <v>-8354.26</v>
      </c>
      <c r="T18" s="23"/>
      <c r="U18" s="43">
        <v>0</v>
      </c>
      <c r="V18" s="23"/>
      <c r="W18" s="43">
        <f>SUM(S18:U18)</f>
        <v>-8354.26</v>
      </c>
      <c r="X18" s="23"/>
      <c r="Y18" s="43">
        <f>SUM(G18:Q18,W18)</f>
        <v>-8354.26</v>
      </c>
      <c r="Z18" s="23"/>
      <c r="AA18" s="43">
        <f>'PL '!G121-Consolidated!AA17</f>
        <v>-2514.7399999999998</v>
      </c>
      <c r="AB18" s="23"/>
      <c r="AC18" s="43">
        <f>SUM(Y18:AA18)</f>
        <v>-10869</v>
      </c>
    </row>
    <row r="19" spans="1:29" ht="24" customHeight="1">
      <c r="A19" s="14" t="s">
        <v>98</v>
      </c>
      <c r="G19" s="23">
        <f>SUM(G17:G18)</f>
        <v>0</v>
      </c>
      <c r="H19" s="23"/>
      <c r="I19" s="23">
        <f>SUM(I17:I18)</f>
        <v>0</v>
      </c>
      <c r="J19" s="23"/>
      <c r="K19" s="23">
        <f>SUM(K17:K18)</f>
        <v>0</v>
      </c>
      <c r="L19" s="23"/>
      <c r="M19" s="23">
        <f>SUM(M17:M18)</f>
        <v>0</v>
      </c>
      <c r="N19" s="23"/>
      <c r="O19" s="23">
        <f>SUM(O17:O18)</f>
        <v>0</v>
      </c>
      <c r="P19" s="23"/>
      <c r="Q19" s="23">
        <f>SUM(Q17:Q18)</f>
        <v>151959</v>
      </c>
      <c r="R19" s="41"/>
      <c r="S19" s="23">
        <f>SUM(S17:S18)</f>
        <v>-8354.26</v>
      </c>
      <c r="T19" s="41"/>
      <c r="U19" s="23">
        <f>SUM(U17:U18)</f>
        <v>0</v>
      </c>
      <c r="V19" s="23"/>
      <c r="W19" s="25">
        <f>SUM(W17:W18)</f>
        <v>-8354.26</v>
      </c>
      <c r="X19" s="23"/>
      <c r="Y19" s="25">
        <f>SUM(Y17:Y18)</f>
        <v>143604.74</v>
      </c>
      <c r="Z19" s="23"/>
      <c r="AA19" s="25">
        <f>SUM(AA17:AA18)</f>
        <v>-8146.74</v>
      </c>
      <c r="AB19" s="23"/>
      <c r="AC19" s="23">
        <f>SUM(AC17:AC18)</f>
        <v>135458</v>
      </c>
    </row>
    <row r="20" spans="1:29" ht="24" customHeight="1">
      <c r="A20" s="14" t="s">
        <v>201</v>
      </c>
      <c r="G20" s="25">
        <v>0</v>
      </c>
      <c r="H20" s="23"/>
      <c r="I20" s="25">
        <v>0</v>
      </c>
      <c r="J20" s="23"/>
      <c r="K20" s="25">
        <v>0</v>
      </c>
      <c r="L20" s="23"/>
      <c r="M20" s="25">
        <v>0</v>
      </c>
      <c r="N20" s="23"/>
      <c r="O20" s="25">
        <v>0</v>
      </c>
      <c r="P20" s="23"/>
      <c r="Q20" s="25">
        <v>-54572</v>
      </c>
      <c r="R20" s="23"/>
      <c r="S20" s="25">
        <v>0</v>
      </c>
      <c r="T20" s="23"/>
      <c r="U20" s="25">
        <v>0</v>
      </c>
      <c r="V20" s="23"/>
      <c r="W20" s="25">
        <f>SUM(S20:U20)</f>
        <v>0</v>
      </c>
      <c r="X20" s="23"/>
      <c r="Y20" s="23">
        <f>SUM(G20:Q20,W20)</f>
        <v>-54572</v>
      </c>
      <c r="Z20" s="23"/>
      <c r="AA20" s="25"/>
      <c r="AB20" s="23"/>
      <c r="AC20" s="23">
        <f>SUM(Y20:AA20)</f>
        <v>-54572</v>
      </c>
    </row>
    <row r="21" spans="1:29" ht="24" customHeight="1">
      <c r="A21" s="14" t="s">
        <v>231</v>
      </c>
    </row>
    <row r="22" spans="1:29" ht="24" customHeight="1">
      <c r="A22" s="14" t="s">
        <v>232</v>
      </c>
      <c r="G22" s="23">
        <v>0</v>
      </c>
      <c r="H22" s="23"/>
      <c r="I22" s="23">
        <v>0</v>
      </c>
      <c r="J22" s="23"/>
      <c r="K22" s="23">
        <v>0</v>
      </c>
      <c r="L22" s="23"/>
      <c r="M22" s="23">
        <v>0</v>
      </c>
      <c r="N22" s="23"/>
      <c r="O22" s="23">
        <v>0</v>
      </c>
      <c r="P22" s="23"/>
      <c r="Q22" s="23">
        <v>0</v>
      </c>
      <c r="R22" s="41"/>
      <c r="S22" s="23">
        <v>0</v>
      </c>
      <c r="T22" s="41"/>
      <c r="U22" s="23">
        <v>0</v>
      </c>
      <c r="V22" s="23"/>
      <c r="W22" s="23">
        <f>SUM(S22:U22)</f>
        <v>0</v>
      </c>
      <c r="X22" s="23"/>
      <c r="Y22" s="23">
        <f>SUM(G22:Q22,W22)</f>
        <v>0</v>
      </c>
      <c r="Z22" s="23"/>
      <c r="AA22" s="23">
        <v>-2105</v>
      </c>
      <c r="AB22" s="23"/>
      <c r="AC22" s="23">
        <f>SUM(Y22:AA22)</f>
        <v>-2105</v>
      </c>
    </row>
    <row r="23" spans="1:29" ht="24" customHeight="1" thickBot="1">
      <c r="A23" s="9" t="s">
        <v>174</v>
      </c>
      <c r="G23" s="40">
        <f>SUM(G16,G19:G22)</f>
        <v>272866</v>
      </c>
      <c r="H23" s="23"/>
      <c r="I23" s="40">
        <f>SUM(I16,I19:I22)</f>
        <v>1362143</v>
      </c>
      <c r="J23" s="23"/>
      <c r="K23" s="40">
        <f>SUM(K16,K19:K22)</f>
        <v>-381102</v>
      </c>
      <c r="L23" s="23"/>
      <c r="M23" s="40">
        <f>SUM(M16,M19:M22)</f>
        <v>-303</v>
      </c>
      <c r="N23" s="23"/>
      <c r="O23" s="40">
        <f>SUM(O16,O19:O22)</f>
        <v>27600</v>
      </c>
      <c r="P23" s="23"/>
      <c r="Q23" s="40">
        <f>SUM(Q16,Q19:Q22)</f>
        <v>633089</v>
      </c>
      <c r="R23" s="23"/>
      <c r="S23" s="40">
        <f>SUM(S16,S19:S22)</f>
        <v>-7809.26</v>
      </c>
      <c r="T23" s="23"/>
      <c r="U23" s="40">
        <f>SUM(U16,U19:U22)</f>
        <v>531261</v>
      </c>
      <c r="V23" s="23"/>
      <c r="W23" s="40">
        <f>SUM(W16,W19:W22)</f>
        <v>523451.74</v>
      </c>
      <c r="X23" s="23"/>
      <c r="Y23" s="40">
        <f>SUM(Y16,Y19:Y22)</f>
        <v>2437744.7400000002</v>
      </c>
      <c r="Z23" s="23"/>
      <c r="AA23" s="40">
        <f>SUM(AA16,AA19:AA22)</f>
        <v>73850.259999999995</v>
      </c>
      <c r="AB23" s="23"/>
      <c r="AC23" s="40">
        <f>SUM(AC16,AC19:AC22)</f>
        <v>2511595</v>
      </c>
    </row>
    <row r="24" spans="1:29" ht="24" customHeight="1" thickTop="1">
      <c r="A24" s="9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>
        <f>AC23-2511595</f>
        <v>0</v>
      </c>
    </row>
    <row r="25" spans="1:29" ht="24" customHeight="1">
      <c r="A25" s="9" t="s">
        <v>208</v>
      </c>
      <c r="G25" s="23">
        <v>272866</v>
      </c>
      <c r="H25" s="23"/>
      <c r="I25" s="23">
        <v>1362143</v>
      </c>
      <c r="J25" s="23"/>
      <c r="K25" s="23">
        <v>-381102</v>
      </c>
      <c r="L25" s="23"/>
      <c r="M25" s="23">
        <v>-303</v>
      </c>
      <c r="N25" s="23"/>
      <c r="O25" s="23">
        <v>27600</v>
      </c>
      <c r="P25" s="23"/>
      <c r="Q25" s="23">
        <v>667733</v>
      </c>
      <c r="R25" s="23"/>
      <c r="S25" s="23">
        <v>-11641</v>
      </c>
      <c r="T25" s="23"/>
      <c r="U25" s="23">
        <v>531261</v>
      </c>
      <c r="V25" s="23"/>
      <c r="W25" s="23">
        <f>SUM(S25:U25)</f>
        <v>519620</v>
      </c>
      <c r="X25" s="23"/>
      <c r="Y25" s="23">
        <f>SUM(G25:Q25,W25)</f>
        <v>2468557</v>
      </c>
      <c r="Z25" s="23"/>
      <c r="AA25" s="23">
        <v>64207</v>
      </c>
      <c r="AB25" s="23"/>
      <c r="AC25" s="23">
        <f>SUM(Y25:AA25)</f>
        <v>2532764</v>
      </c>
    </row>
    <row r="26" spans="1:29" ht="24" customHeight="1">
      <c r="A26" s="14" t="s">
        <v>215</v>
      </c>
      <c r="G26" s="42">
        <v>0</v>
      </c>
      <c r="H26" s="23"/>
      <c r="I26" s="42">
        <v>0</v>
      </c>
      <c r="J26" s="23"/>
      <c r="K26" s="42">
        <v>0</v>
      </c>
      <c r="L26" s="23"/>
      <c r="M26" s="42">
        <v>0</v>
      </c>
      <c r="N26" s="23"/>
      <c r="O26" s="42">
        <v>0</v>
      </c>
      <c r="P26" s="23"/>
      <c r="Q26" s="42">
        <f>'PL '!E115</f>
        <v>37190</v>
      </c>
      <c r="R26" s="41"/>
      <c r="S26" s="42">
        <v>0</v>
      </c>
      <c r="T26" s="41"/>
      <c r="U26" s="42">
        <v>0</v>
      </c>
      <c r="V26" s="23"/>
      <c r="W26" s="42">
        <f>SUM(S26:U26)</f>
        <v>0</v>
      </c>
      <c r="X26" s="23"/>
      <c r="Y26" s="42">
        <f>SUM(G26:Q26,W26)</f>
        <v>37190</v>
      </c>
      <c r="Z26" s="23"/>
      <c r="AA26" s="42">
        <f>'PL '!E116</f>
        <v>-5031</v>
      </c>
      <c r="AB26" s="23"/>
      <c r="AC26" s="42">
        <f>SUM(Y26:AA26)</f>
        <v>32159</v>
      </c>
    </row>
    <row r="27" spans="1:29" ht="24" customHeight="1">
      <c r="A27" s="14" t="s">
        <v>97</v>
      </c>
      <c r="G27" s="43">
        <v>0</v>
      </c>
      <c r="H27" s="23"/>
      <c r="I27" s="43">
        <v>0</v>
      </c>
      <c r="J27" s="23"/>
      <c r="K27" s="43">
        <v>0</v>
      </c>
      <c r="L27" s="23"/>
      <c r="M27" s="43">
        <v>0</v>
      </c>
      <c r="N27" s="23"/>
      <c r="O27" s="43">
        <v>0</v>
      </c>
      <c r="P27" s="23"/>
      <c r="Q27" s="43">
        <v>0</v>
      </c>
      <c r="R27" s="23"/>
      <c r="S27" s="43">
        <f>'PL '!E99-Consolidated!AA27</f>
        <v>4226</v>
      </c>
      <c r="T27" s="23"/>
      <c r="U27" s="43">
        <v>0</v>
      </c>
      <c r="V27" s="23"/>
      <c r="W27" s="43">
        <f>SUM(S27:U27)</f>
        <v>4226</v>
      </c>
      <c r="X27" s="23"/>
      <c r="Y27" s="43">
        <f>SUM(G27:Q27,W27)</f>
        <v>4226</v>
      </c>
      <c r="Z27" s="23"/>
      <c r="AA27" s="43">
        <f>'PL '!E121-Consolidated!AA26</f>
        <v>979</v>
      </c>
      <c r="AB27" s="23"/>
      <c r="AC27" s="43">
        <f>SUM(Y27:AA27)</f>
        <v>5205</v>
      </c>
    </row>
    <row r="28" spans="1:29" ht="24" customHeight="1">
      <c r="A28" s="14" t="s">
        <v>98</v>
      </c>
      <c r="G28" s="23">
        <f>SUM(G26:G27)</f>
        <v>0</v>
      </c>
      <c r="H28" s="23"/>
      <c r="I28" s="23">
        <f>SUM(I26:I27)</f>
        <v>0</v>
      </c>
      <c r="J28" s="23"/>
      <c r="K28" s="23">
        <f>SUM(K26:K27)</f>
        <v>0</v>
      </c>
      <c r="L28" s="23"/>
      <c r="M28" s="23">
        <f>SUM(M26:M27)</f>
        <v>0</v>
      </c>
      <c r="N28" s="23"/>
      <c r="O28" s="23">
        <f>SUM(O26:O27)</f>
        <v>0</v>
      </c>
      <c r="P28" s="23"/>
      <c r="Q28" s="23">
        <f>SUM(Q26:Q27)</f>
        <v>37190</v>
      </c>
      <c r="R28" s="41"/>
      <c r="S28" s="23">
        <f>SUM(S26:S27)</f>
        <v>4226</v>
      </c>
      <c r="T28" s="41"/>
      <c r="U28" s="23">
        <f>SUM(U26:U27)</f>
        <v>0</v>
      </c>
      <c r="V28" s="23"/>
      <c r="W28" s="23">
        <f>SUM(W26:W27)</f>
        <v>4226</v>
      </c>
      <c r="X28" s="23"/>
      <c r="Y28" s="23">
        <f>SUM(Y26:Y27)</f>
        <v>41416</v>
      </c>
      <c r="Z28" s="23"/>
      <c r="AA28" s="23">
        <f>SUM(AA26:AA27)</f>
        <v>-4052</v>
      </c>
      <c r="AB28" s="23"/>
      <c r="AC28" s="23">
        <f>SUM(AC26:AC27)</f>
        <v>37364</v>
      </c>
    </row>
    <row r="29" spans="1:29" ht="24" customHeight="1">
      <c r="A29" s="14" t="s">
        <v>231</v>
      </c>
    </row>
    <row r="30" spans="1:29" ht="24" customHeight="1">
      <c r="A30" s="14" t="s">
        <v>232</v>
      </c>
      <c r="G30" s="23">
        <v>0</v>
      </c>
      <c r="H30" s="23"/>
      <c r="I30" s="23">
        <v>0</v>
      </c>
      <c r="J30" s="23"/>
      <c r="K30" s="23">
        <v>0</v>
      </c>
      <c r="L30" s="23"/>
      <c r="M30" s="23">
        <v>0</v>
      </c>
      <c r="N30" s="23"/>
      <c r="O30" s="23">
        <v>0</v>
      </c>
      <c r="P30" s="23"/>
      <c r="Q30" s="23">
        <v>0</v>
      </c>
      <c r="R30" s="41"/>
      <c r="S30" s="23">
        <v>0</v>
      </c>
      <c r="T30" s="41"/>
      <c r="U30" s="23">
        <v>0</v>
      </c>
      <c r="V30" s="23"/>
      <c r="W30" s="23">
        <f>SUM(S30:U30)</f>
        <v>0</v>
      </c>
      <c r="X30" s="23"/>
      <c r="Y30" s="23">
        <f>SUM(G30:Q30,W30)</f>
        <v>0</v>
      </c>
      <c r="Z30" s="23"/>
      <c r="AA30" s="23">
        <v>-2932</v>
      </c>
      <c r="AB30" s="23"/>
      <c r="AC30" s="23">
        <f>SUM(Y30:AA30)</f>
        <v>-2932</v>
      </c>
    </row>
    <row r="31" spans="1:29" ht="24" customHeight="1" thickBot="1">
      <c r="A31" s="9" t="s">
        <v>209</v>
      </c>
      <c r="G31" s="40">
        <f>SUM(G25,G28:G30)</f>
        <v>272866</v>
      </c>
      <c r="H31" s="23"/>
      <c r="I31" s="40">
        <f>SUM(I25,I28:I30)</f>
        <v>1362143</v>
      </c>
      <c r="J31" s="23"/>
      <c r="K31" s="40">
        <f>SUM(K25,K28:K30)</f>
        <v>-381102</v>
      </c>
      <c r="L31" s="23"/>
      <c r="M31" s="40">
        <f>SUM(M25,M28:M30)</f>
        <v>-303</v>
      </c>
      <c r="N31" s="23"/>
      <c r="O31" s="40">
        <f>SUM(O25,O28:O30)</f>
        <v>27600</v>
      </c>
      <c r="P31" s="23"/>
      <c r="Q31" s="40">
        <f>SUM(Q25,Q28:Q30)</f>
        <v>704923</v>
      </c>
      <c r="R31" s="23"/>
      <c r="S31" s="40">
        <f>SUM(S25,S28:S30)</f>
        <v>-7415</v>
      </c>
      <c r="T31" s="23"/>
      <c r="U31" s="40">
        <f>SUM(U25,U28:U30)</f>
        <v>531261</v>
      </c>
      <c r="V31" s="23"/>
      <c r="W31" s="40">
        <f>SUM(W25,W28:W30)</f>
        <v>523846</v>
      </c>
      <c r="X31" s="23"/>
      <c r="Y31" s="40">
        <f>SUM(Y25,Y28:Y30)</f>
        <v>2509973</v>
      </c>
      <c r="Z31" s="23"/>
      <c r="AA31" s="40">
        <f>SUM(AA25,AA28:AA30)</f>
        <v>57223</v>
      </c>
      <c r="AB31" s="23"/>
      <c r="AC31" s="40">
        <f>SUM(AC25,AC28:AC30)</f>
        <v>2567196</v>
      </c>
    </row>
    <row r="32" spans="1:29" ht="24" customHeight="1" thickTop="1">
      <c r="A32" s="17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>
        <f>AC31-BS!E90</f>
        <v>0</v>
      </c>
    </row>
    <row r="33" spans="1:1" ht="24" customHeight="1">
      <c r="A33" s="32" t="s">
        <v>117</v>
      </c>
    </row>
  </sheetData>
  <mergeCells count="5">
    <mergeCell ref="S8:W8"/>
    <mergeCell ref="S9:V9"/>
    <mergeCell ref="O13:Q13"/>
    <mergeCell ref="G7:Y7"/>
    <mergeCell ref="G6:AC6"/>
  </mergeCells>
  <printOptions horizontalCentered="1"/>
  <pageMargins left="0.31496062992126" right="0.31496062992126" top="0.9" bottom="0.39370078740157499" header="0.31496062992126" footer="0.31496062992126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820AA-4161-4CB9-AC9D-B8AEF0E9189E}">
  <dimension ref="A1:P21"/>
  <sheetViews>
    <sheetView showGridLines="0" view="pageBreakPreview" zoomScaleNormal="60" zoomScaleSheetLayoutView="100" workbookViewId="0"/>
  </sheetViews>
  <sheetFormatPr defaultColWidth="9.44140625" defaultRowHeight="24" customHeight="1"/>
  <cols>
    <col min="1" max="1" width="11.44140625" style="15" customWidth="1"/>
    <col min="2" max="2" width="25.21875" style="15" customWidth="1"/>
    <col min="3" max="3" width="10.77734375" style="15" customWidth="1"/>
    <col min="4" max="4" width="1.77734375" style="15" customWidth="1"/>
    <col min="5" max="5" width="17.21875" style="15" customWidth="1"/>
    <col min="6" max="6" width="1.77734375" style="15" customWidth="1"/>
    <col min="7" max="7" width="17.21875" style="15" customWidth="1"/>
    <col min="8" max="8" width="1.77734375" style="15" customWidth="1"/>
    <col min="9" max="9" width="17.21875" style="15" customWidth="1"/>
    <col min="10" max="10" width="1.77734375" style="15" customWidth="1"/>
    <col min="11" max="11" width="17.21875" style="15" customWidth="1"/>
    <col min="12" max="12" width="1.77734375" style="15" customWidth="1"/>
    <col min="13" max="13" width="25.77734375" style="15" customWidth="1"/>
    <col min="14" max="14" width="1.77734375" style="15" customWidth="1"/>
    <col min="15" max="15" width="17.77734375" style="15" customWidth="1"/>
    <col min="16" max="16" width="0.5546875" style="15" hidden="1" customWidth="1"/>
    <col min="17" max="16384" width="9.44140625" style="15"/>
  </cols>
  <sheetData>
    <row r="1" spans="1:15" ht="24" customHeight="1">
      <c r="O1" s="8" t="s">
        <v>105</v>
      </c>
    </row>
    <row r="2" spans="1:15" ht="24" customHeight="1">
      <c r="A2" s="9" t="s">
        <v>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24" customHeight="1">
      <c r="A3" s="9" t="s">
        <v>222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24" customHeight="1">
      <c r="A4" s="9" t="s">
        <v>207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24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3" t="s">
        <v>101</v>
      </c>
    </row>
    <row r="6" spans="1:15" s="17" customFormat="1" ht="24" customHeight="1">
      <c r="A6" s="21"/>
      <c r="B6" s="21"/>
      <c r="C6" s="21"/>
      <c r="D6" s="21"/>
      <c r="E6" s="85" t="s">
        <v>1</v>
      </c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5" s="17" customFormat="1" ht="24" customHeight="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M7" s="27" t="s">
        <v>165</v>
      </c>
      <c r="N7" s="21"/>
      <c r="O7" s="21"/>
    </row>
    <row r="8" spans="1:15" s="27" customFormat="1" ht="24" customHeight="1">
      <c r="M8" s="38" t="s">
        <v>164</v>
      </c>
    </row>
    <row r="9" spans="1:15" s="27" customFormat="1" ht="24" customHeight="1">
      <c r="E9" s="27" t="s">
        <v>53</v>
      </c>
      <c r="I9" s="87" t="s">
        <v>26</v>
      </c>
      <c r="J9" s="87"/>
      <c r="K9" s="87"/>
      <c r="M9" s="38" t="s">
        <v>41</v>
      </c>
    </row>
    <row r="10" spans="1:15" s="27" customFormat="1" ht="24" customHeight="1">
      <c r="E10" s="27" t="s">
        <v>55</v>
      </c>
      <c r="G10" s="27" t="s">
        <v>139</v>
      </c>
      <c r="I10" s="27" t="s">
        <v>143</v>
      </c>
      <c r="M10" s="27" t="s">
        <v>63</v>
      </c>
      <c r="O10" s="27" t="s">
        <v>52</v>
      </c>
    </row>
    <row r="11" spans="1:15" s="27" customFormat="1" ht="24" customHeight="1">
      <c r="E11" s="38" t="s">
        <v>56</v>
      </c>
      <c r="G11" s="38" t="s">
        <v>141</v>
      </c>
      <c r="I11" s="39" t="s">
        <v>144</v>
      </c>
      <c r="K11" s="38" t="s">
        <v>57</v>
      </c>
      <c r="M11" s="38" t="s">
        <v>162</v>
      </c>
      <c r="O11" s="38" t="s">
        <v>163</v>
      </c>
    </row>
    <row r="12" spans="1:15" ht="24" customHeight="1">
      <c r="A12" s="9" t="s">
        <v>173</v>
      </c>
      <c r="E12" s="23">
        <v>272866</v>
      </c>
      <c r="F12" s="23"/>
      <c r="G12" s="23">
        <v>1362143</v>
      </c>
      <c r="H12" s="23"/>
      <c r="I12" s="23">
        <v>27600</v>
      </c>
      <c r="J12" s="23"/>
      <c r="K12" s="23">
        <v>1159826</v>
      </c>
      <c r="L12" s="23"/>
      <c r="M12" s="23">
        <v>264009</v>
      </c>
      <c r="N12" s="23"/>
      <c r="O12" s="23">
        <f>SUM(E12:K12)+M12</f>
        <v>3086444</v>
      </c>
    </row>
    <row r="13" spans="1:15" ht="24" customHeight="1">
      <c r="A13" s="14" t="s">
        <v>98</v>
      </c>
      <c r="E13" s="23">
        <v>0</v>
      </c>
      <c r="F13" s="23"/>
      <c r="G13" s="23">
        <v>0</v>
      </c>
      <c r="H13" s="23"/>
      <c r="I13" s="23">
        <v>0</v>
      </c>
      <c r="J13" s="23"/>
      <c r="K13" s="23">
        <f>'PL '!K93</f>
        <v>285686</v>
      </c>
      <c r="L13" s="23"/>
      <c r="M13" s="23">
        <f>'PL '!K102</f>
        <v>0</v>
      </c>
      <c r="N13" s="23"/>
      <c r="O13" s="23">
        <f>SUM(E13:K13)+M13</f>
        <v>285686</v>
      </c>
    </row>
    <row r="14" spans="1:15" ht="24" customHeight="1">
      <c r="A14" s="14" t="s">
        <v>201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-54572</v>
      </c>
      <c r="L14" s="23"/>
      <c r="M14" s="23">
        <v>0</v>
      </c>
      <c r="N14" s="23"/>
      <c r="O14" s="23">
        <f>SUM(E14:M14)</f>
        <v>-54572</v>
      </c>
    </row>
    <row r="15" spans="1:15" ht="24" customHeight="1" thickBot="1">
      <c r="A15" s="9" t="s">
        <v>174</v>
      </c>
      <c r="E15" s="40">
        <f>SUM(E12:E14)</f>
        <v>272866</v>
      </c>
      <c r="F15" s="23"/>
      <c r="G15" s="40">
        <f>SUM(G12:G14)</f>
        <v>1362143</v>
      </c>
      <c r="H15" s="23"/>
      <c r="I15" s="40">
        <f>SUM(I12:I14)</f>
        <v>27600</v>
      </c>
      <c r="J15" s="23"/>
      <c r="K15" s="40">
        <f>SUM(K12:K14)</f>
        <v>1390940</v>
      </c>
      <c r="L15" s="23"/>
      <c r="M15" s="40">
        <f>SUM(M12:M14)</f>
        <v>264009</v>
      </c>
      <c r="N15" s="23"/>
      <c r="O15" s="40">
        <f>SUM(O12:O14)</f>
        <v>3317558</v>
      </c>
    </row>
    <row r="16" spans="1:15" ht="24" customHeight="1" thickTop="1">
      <c r="A16" s="9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>
        <f>O15-3317558</f>
        <v>0</v>
      </c>
    </row>
    <row r="17" spans="1:15" ht="24" customHeight="1">
      <c r="A17" s="9" t="s">
        <v>208</v>
      </c>
      <c r="E17" s="23">
        <v>272866</v>
      </c>
      <c r="F17" s="23"/>
      <c r="G17" s="23">
        <v>1362143</v>
      </c>
      <c r="H17" s="23"/>
      <c r="I17" s="23">
        <v>27600</v>
      </c>
      <c r="J17" s="23"/>
      <c r="K17" s="23">
        <v>1428910</v>
      </c>
      <c r="L17" s="23"/>
      <c r="M17" s="23">
        <v>264009</v>
      </c>
      <c r="N17" s="23"/>
      <c r="O17" s="23">
        <f>SUM(E17:K17)+M17</f>
        <v>3355528</v>
      </c>
    </row>
    <row r="18" spans="1:15" ht="24" customHeight="1">
      <c r="A18" s="14" t="s">
        <v>98</v>
      </c>
      <c r="E18" s="23">
        <v>0</v>
      </c>
      <c r="F18" s="23"/>
      <c r="G18" s="23">
        <v>0</v>
      </c>
      <c r="H18" s="23"/>
      <c r="I18" s="23">
        <v>0</v>
      </c>
      <c r="J18" s="23"/>
      <c r="K18" s="41">
        <f>'PL '!I93</f>
        <v>247401</v>
      </c>
      <c r="L18" s="41"/>
      <c r="M18" s="23">
        <f>'PL '!I102</f>
        <v>0</v>
      </c>
      <c r="N18" s="23"/>
      <c r="O18" s="23">
        <f>SUM(E18:K18)+M18</f>
        <v>247401</v>
      </c>
    </row>
    <row r="19" spans="1:15" ht="24" customHeight="1" thickBot="1">
      <c r="A19" s="9" t="s">
        <v>209</v>
      </c>
      <c r="E19" s="40">
        <f>SUM(E17:E18)</f>
        <v>272866</v>
      </c>
      <c r="F19" s="23"/>
      <c r="G19" s="40">
        <f>SUM(G17:G18)</f>
        <v>1362143</v>
      </c>
      <c r="H19" s="23"/>
      <c r="I19" s="40">
        <f>SUM(I17:I18)</f>
        <v>27600</v>
      </c>
      <c r="J19" s="23"/>
      <c r="K19" s="40">
        <f>SUM(K17:K18)</f>
        <v>1676311</v>
      </c>
      <c r="L19" s="23"/>
      <c r="M19" s="40">
        <f>SUM(M17:M18)</f>
        <v>264009</v>
      </c>
      <c r="N19" s="23"/>
      <c r="O19" s="40">
        <f>SUM(O17:O18)</f>
        <v>3602929</v>
      </c>
    </row>
    <row r="20" spans="1:15" ht="24" customHeight="1" thickTop="1">
      <c r="A20" s="17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>
        <v>0</v>
      </c>
    </row>
    <row r="21" spans="1:15" ht="24" customHeight="1">
      <c r="A21" s="32" t="s">
        <v>117</v>
      </c>
    </row>
  </sheetData>
  <mergeCells count="2">
    <mergeCell ref="E6:O6"/>
    <mergeCell ref="I9:K9"/>
  </mergeCells>
  <printOptions horizontalCentered="1"/>
  <pageMargins left="0.39370078740157499" right="0.39370078740157499" top="0.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4"/>
  <sheetViews>
    <sheetView showGridLines="0" view="pageBreakPreview" zoomScaleNormal="60" zoomScaleSheetLayoutView="100" workbookViewId="0"/>
  </sheetViews>
  <sheetFormatPr defaultColWidth="9.21875" defaultRowHeight="24" customHeight="1"/>
  <cols>
    <col min="1" max="1" width="56.6640625" style="60" customWidth="1"/>
    <col min="2" max="2" width="10.33203125" style="60" customWidth="1"/>
    <col min="3" max="3" width="2.77734375" style="60" customWidth="1"/>
    <col min="4" max="4" width="16.77734375" style="60" customWidth="1"/>
    <col min="5" max="5" width="1.77734375" style="60" customWidth="1"/>
    <col min="6" max="6" width="16.77734375" style="60" customWidth="1"/>
    <col min="7" max="7" width="1.77734375" style="60" customWidth="1"/>
    <col min="8" max="8" width="16.77734375" style="60" customWidth="1"/>
    <col min="9" max="9" width="1.77734375" style="60" customWidth="1"/>
    <col min="10" max="10" width="16.77734375" style="60" customWidth="1"/>
    <col min="11" max="16384" width="9.21875" style="60"/>
  </cols>
  <sheetData>
    <row r="1" spans="1:10" ht="24" customHeight="1">
      <c r="J1" s="8" t="s">
        <v>105</v>
      </c>
    </row>
    <row r="2" spans="1:10" s="12" customFormat="1" ht="24" customHeight="1">
      <c r="A2" s="9" t="s">
        <v>91</v>
      </c>
      <c r="B2" s="10"/>
      <c r="C2" s="11"/>
      <c r="D2" s="11"/>
      <c r="E2" s="11"/>
      <c r="F2" s="11"/>
      <c r="G2" s="11"/>
      <c r="H2" s="11"/>
      <c r="I2" s="11"/>
      <c r="J2" s="8"/>
    </row>
    <row r="3" spans="1:10" s="12" customFormat="1" ht="24" customHeight="1">
      <c r="A3" s="9" t="s">
        <v>223</v>
      </c>
      <c r="B3" s="10"/>
      <c r="C3" s="11"/>
      <c r="D3" s="11"/>
      <c r="E3" s="11"/>
      <c r="F3" s="11"/>
      <c r="G3" s="11"/>
      <c r="H3" s="11"/>
      <c r="I3" s="11"/>
      <c r="J3" s="11"/>
    </row>
    <row r="4" spans="1:10" s="12" customFormat="1" ht="24" customHeight="1">
      <c r="A4" s="9" t="str">
        <f>'PL '!A68</f>
        <v>For the six-month period ended 30 June 2026</v>
      </c>
      <c r="B4" s="10"/>
      <c r="C4" s="11"/>
      <c r="D4" s="11"/>
      <c r="E4" s="11"/>
      <c r="F4" s="11"/>
      <c r="G4" s="11"/>
      <c r="H4" s="11"/>
      <c r="I4" s="11"/>
      <c r="J4" s="11"/>
    </row>
    <row r="5" spans="1:10" s="12" customFormat="1" ht="24" customHeight="1">
      <c r="B5" s="10"/>
      <c r="C5" s="11"/>
      <c r="D5" s="11"/>
      <c r="E5" s="11"/>
      <c r="F5" s="11"/>
      <c r="G5" s="11"/>
      <c r="H5" s="11"/>
      <c r="I5" s="11"/>
      <c r="J5" s="13" t="s">
        <v>101</v>
      </c>
    </row>
    <row r="6" spans="1:10" s="15" customFormat="1" ht="24" customHeight="1">
      <c r="A6" s="14"/>
      <c r="B6" s="14"/>
      <c r="D6" s="16"/>
      <c r="E6" s="16" t="s">
        <v>0</v>
      </c>
      <c r="F6" s="16"/>
      <c r="G6" s="17"/>
      <c r="H6" s="16"/>
      <c r="I6" s="16" t="s">
        <v>1</v>
      </c>
      <c r="J6" s="16"/>
    </row>
    <row r="7" spans="1:10" s="15" customFormat="1" ht="24" customHeight="1">
      <c r="A7" s="14"/>
      <c r="B7" s="18"/>
      <c r="D7" s="18">
        <v>2026</v>
      </c>
      <c r="E7" s="19"/>
      <c r="F7" s="18">
        <v>2025</v>
      </c>
      <c r="G7" s="19"/>
      <c r="H7" s="18">
        <v>2026</v>
      </c>
      <c r="I7" s="19"/>
      <c r="J7" s="18">
        <v>2025</v>
      </c>
    </row>
    <row r="8" spans="1:10" s="17" customFormat="1" ht="24" customHeight="1">
      <c r="A8" s="9" t="s">
        <v>42</v>
      </c>
      <c r="B8" s="20"/>
      <c r="D8" s="21"/>
      <c r="E8" s="21"/>
      <c r="F8" s="21"/>
      <c r="H8" s="21"/>
      <c r="I8" s="21"/>
      <c r="J8" s="21"/>
    </row>
    <row r="9" spans="1:10" s="15" customFormat="1" ht="24" customHeight="1">
      <c r="A9" s="14" t="s">
        <v>147</v>
      </c>
      <c r="B9" s="22"/>
      <c r="D9" s="23">
        <f>'PL '!E91</f>
        <v>71179</v>
      </c>
      <c r="E9" s="23"/>
      <c r="F9" s="23">
        <f>'PL '!G91</f>
        <v>205241</v>
      </c>
      <c r="G9" s="23"/>
      <c r="H9" s="23">
        <f>'PL '!I91</f>
        <v>273645</v>
      </c>
      <c r="I9" s="23"/>
      <c r="J9" s="23">
        <f>'PL '!K91</f>
        <v>341265</v>
      </c>
    </row>
    <row r="10" spans="1:10" s="15" customFormat="1" ht="24" customHeight="1">
      <c r="A10" s="14" t="s">
        <v>148</v>
      </c>
      <c r="B10" s="22"/>
      <c r="D10" s="23"/>
      <c r="E10" s="23"/>
      <c r="F10" s="23"/>
      <c r="G10" s="23"/>
      <c r="H10" s="23"/>
      <c r="I10" s="23"/>
      <c r="J10" s="23"/>
    </row>
    <row r="11" spans="1:10" s="15" customFormat="1" ht="24" customHeight="1">
      <c r="A11" s="14" t="s">
        <v>43</v>
      </c>
      <c r="B11" s="22"/>
      <c r="D11" s="23"/>
      <c r="E11" s="23"/>
      <c r="F11" s="23"/>
      <c r="G11" s="23"/>
      <c r="H11" s="23"/>
      <c r="I11" s="23"/>
      <c r="J11" s="23"/>
    </row>
    <row r="12" spans="1:10" s="15" customFormat="1" ht="24" customHeight="1">
      <c r="A12" s="24" t="s">
        <v>107</v>
      </c>
      <c r="B12" s="22"/>
      <c r="D12" s="23">
        <v>125956</v>
      </c>
      <c r="E12" s="23"/>
      <c r="F12" s="23">
        <v>129969</v>
      </c>
      <c r="G12" s="23"/>
      <c r="H12" s="23">
        <v>61733</v>
      </c>
      <c r="I12" s="23"/>
      <c r="J12" s="23">
        <v>64877</v>
      </c>
    </row>
    <row r="13" spans="1:10" s="15" customFormat="1" ht="24" customHeight="1">
      <c r="A13" s="14" t="s">
        <v>213</v>
      </c>
      <c r="B13" s="22"/>
      <c r="D13" s="23">
        <v>-1126</v>
      </c>
      <c r="E13" s="23"/>
      <c r="F13" s="23">
        <v>-2333</v>
      </c>
      <c r="G13" s="23"/>
      <c r="H13" s="23">
        <v>-1007</v>
      </c>
      <c r="I13" s="23"/>
      <c r="J13" s="23">
        <v>-817</v>
      </c>
    </row>
    <row r="14" spans="1:10" s="15" customFormat="1" ht="24" customHeight="1">
      <c r="A14" s="14" t="s">
        <v>169</v>
      </c>
      <c r="B14" s="22"/>
      <c r="D14" s="23">
        <v>-7326</v>
      </c>
      <c r="E14" s="23"/>
      <c r="F14" s="23">
        <v>12780</v>
      </c>
      <c r="G14" s="23"/>
      <c r="H14" s="23">
        <v>-4185</v>
      </c>
      <c r="I14" s="23"/>
      <c r="J14" s="23">
        <v>19935</v>
      </c>
    </row>
    <row r="15" spans="1:10" s="15" customFormat="1" ht="24" customHeight="1">
      <c r="A15" s="61" t="s">
        <v>225</v>
      </c>
      <c r="B15" s="22"/>
      <c r="D15" s="23">
        <v>-155</v>
      </c>
      <c r="E15" s="23"/>
      <c r="F15" s="23">
        <v>662</v>
      </c>
      <c r="G15" s="23"/>
      <c r="H15" s="23">
        <v>-155</v>
      </c>
      <c r="I15" s="23"/>
      <c r="J15" s="23">
        <v>465</v>
      </c>
    </row>
    <row r="16" spans="1:10" s="15" customFormat="1" ht="24" customHeight="1">
      <c r="A16" s="14" t="s">
        <v>188</v>
      </c>
      <c r="B16" s="22"/>
      <c r="D16" s="23">
        <v>-10672</v>
      </c>
      <c r="E16" s="23"/>
      <c r="F16" s="23">
        <v>-9219</v>
      </c>
      <c r="G16" s="23"/>
      <c r="H16" s="23">
        <v>0</v>
      </c>
      <c r="I16" s="23"/>
      <c r="J16" s="23">
        <v>0</v>
      </c>
    </row>
    <row r="17" spans="1:10" s="15" customFormat="1" ht="24" customHeight="1">
      <c r="A17" s="14" t="s">
        <v>189</v>
      </c>
      <c r="B17" s="22"/>
      <c r="D17" s="23">
        <v>580</v>
      </c>
      <c r="E17" s="23"/>
      <c r="F17" s="23">
        <v>879</v>
      </c>
      <c r="G17" s="23"/>
      <c r="H17" s="23">
        <v>0</v>
      </c>
      <c r="I17" s="23"/>
      <c r="J17" s="23">
        <v>0</v>
      </c>
    </row>
    <row r="18" spans="1:10" s="15" customFormat="1" ht="24" customHeight="1">
      <c r="A18" s="14" t="s">
        <v>171</v>
      </c>
      <c r="B18" s="22"/>
      <c r="D18" s="23">
        <v>5647</v>
      </c>
      <c r="E18" s="23"/>
      <c r="F18" s="23">
        <v>1667</v>
      </c>
      <c r="G18" s="23"/>
      <c r="H18" s="25">
        <v>0</v>
      </c>
      <c r="I18" s="23"/>
      <c r="J18" s="25">
        <v>0</v>
      </c>
    </row>
    <row r="19" spans="1:10" s="15" customFormat="1" ht="24" customHeight="1">
      <c r="A19" s="14" t="s">
        <v>190</v>
      </c>
      <c r="B19" s="22"/>
      <c r="D19" s="23">
        <v>10493</v>
      </c>
      <c r="E19" s="23"/>
      <c r="F19" s="23">
        <v>8934</v>
      </c>
      <c r="G19" s="23"/>
      <c r="H19" s="23">
        <v>5943</v>
      </c>
      <c r="I19" s="23"/>
      <c r="J19" s="23">
        <v>5010</v>
      </c>
    </row>
    <row r="20" spans="1:10" s="15" customFormat="1" ht="24" customHeight="1">
      <c r="A20" s="14" t="s">
        <v>226</v>
      </c>
      <c r="B20" s="22"/>
      <c r="D20" s="23">
        <v>-5751</v>
      </c>
      <c r="E20" s="23"/>
      <c r="F20" s="23">
        <v>244</v>
      </c>
      <c r="G20" s="23"/>
      <c r="H20" s="23">
        <v>-5333</v>
      </c>
      <c r="I20" s="23"/>
      <c r="J20" s="23">
        <v>957</v>
      </c>
    </row>
    <row r="21" spans="1:10" s="15" customFormat="1" ht="24" customHeight="1">
      <c r="A21" s="14" t="s">
        <v>131</v>
      </c>
      <c r="B21" s="22"/>
      <c r="D21" s="23">
        <v>0</v>
      </c>
      <c r="E21" s="23"/>
      <c r="F21" s="23">
        <v>0</v>
      </c>
      <c r="G21" s="23"/>
      <c r="H21" s="23">
        <v>-140040</v>
      </c>
      <c r="I21" s="23"/>
      <c r="J21" s="23">
        <v>-100542</v>
      </c>
    </row>
    <row r="22" spans="1:10" s="15" customFormat="1" ht="24" customHeight="1">
      <c r="A22" s="14" t="s">
        <v>83</v>
      </c>
      <c r="B22" s="22"/>
      <c r="D22" s="23">
        <v>-346</v>
      </c>
      <c r="E22" s="23"/>
      <c r="F22" s="23">
        <v>-523</v>
      </c>
      <c r="G22" s="23"/>
      <c r="H22" s="23">
        <v>-167</v>
      </c>
      <c r="I22" s="23"/>
      <c r="J22" s="23">
        <v>-132</v>
      </c>
    </row>
    <row r="23" spans="1:10" s="15" customFormat="1" ht="24" customHeight="1">
      <c r="A23" s="14" t="s">
        <v>85</v>
      </c>
      <c r="B23" s="22"/>
      <c r="D23" s="26">
        <v>28195</v>
      </c>
      <c r="E23" s="23"/>
      <c r="F23" s="26">
        <v>34502</v>
      </c>
      <c r="G23" s="23"/>
      <c r="H23" s="26">
        <v>26174</v>
      </c>
      <c r="I23" s="23"/>
      <c r="J23" s="26">
        <v>32992</v>
      </c>
    </row>
    <row r="24" spans="1:10" s="15" customFormat="1" ht="24" customHeight="1">
      <c r="A24" s="24" t="s">
        <v>227</v>
      </c>
      <c r="B24" s="22"/>
      <c r="D24" s="27"/>
      <c r="E24" s="27"/>
      <c r="F24" s="27"/>
      <c r="G24" s="27"/>
      <c r="H24" s="27"/>
      <c r="I24" s="27"/>
      <c r="J24" s="27"/>
    </row>
    <row r="25" spans="1:10" s="15" customFormat="1" ht="24" customHeight="1">
      <c r="A25" s="14" t="s">
        <v>228</v>
      </c>
      <c r="B25" s="22"/>
      <c r="D25" s="23">
        <f>SUM(D9:D23)</f>
        <v>216674</v>
      </c>
      <c r="E25" s="23"/>
      <c r="F25" s="23">
        <f>SUM(F9:F23)</f>
        <v>382803</v>
      </c>
      <c r="G25" s="23"/>
      <c r="H25" s="23">
        <f>SUM(H9:H23)</f>
        <v>216608</v>
      </c>
      <c r="I25" s="23"/>
      <c r="J25" s="23">
        <f>SUM(J9:J23)</f>
        <v>364010</v>
      </c>
    </row>
    <row r="26" spans="1:10" s="15" customFormat="1" ht="24" customHeight="1">
      <c r="A26" s="14" t="s">
        <v>44</v>
      </c>
      <c r="B26" s="22"/>
      <c r="D26" s="23"/>
      <c r="E26" s="23"/>
      <c r="F26" s="23"/>
      <c r="G26" s="23"/>
      <c r="H26" s="23"/>
      <c r="I26" s="23"/>
      <c r="J26" s="23"/>
    </row>
    <row r="27" spans="1:10" s="15" customFormat="1" ht="24" customHeight="1">
      <c r="A27" s="14" t="s">
        <v>197</v>
      </c>
      <c r="B27" s="22"/>
      <c r="D27" s="23">
        <v>125218</v>
      </c>
      <c r="E27" s="23"/>
      <c r="F27" s="23">
        <v>-54611</v>
      </c>
      <c r="G27" s="23"/>
      <c r="H27" s="23">
        <v>28551</v>
      </c>
      <c r="I27" s="23"/>
      <c r="J27" s="23">
        <v>-251829</v>
      </c>
    </row>
    <row r="28" spans="1:10" s="15" customFormat="1" ht="24" customHeight="1">
      <c r="A28" s="14" t="s">
        <v>45</v>
      </c>
      <c r="B28" s="22"/>
      <c r="D28" s="23">
        <v>-16821</v>
      </c>
      <c r="E28" s="23"/>
      <c r="F28" s="23">
        <v>-105340</v>
      </c>
      <c r="G28" s="23"/>
      <c r="H28" s="23">
        <v>-892</v>
      </c>
      <c r="I28" s="23"/>
      <c r="J28" s="23">
        <v>-89446</v>
      </c>
    </row>
    <row r="29" spans="1:10" s="15" customFormat="1" ht="24" customHeight="1">
      <c r="A29" s="24" t="s">
        <v>46</v>
      </c>
      <c r="B29" s="22"/>
      <c r="D29" s="23">
        <v>-24402</v>
      </c>
      <c r="E29" s="23"/>
      <c r="F29" s="23">
        <v>-33194</v>
      </c>
      <c r="G29" s="23"/>
      <c r="H29" s="23">
        <v>21353</v>
      </c>
      <c r="I29" s="23"/>
      <c r="J29" s="23">
        <v>-16411</v>
      </c>
    </row>
    <row r="30" spans="1:10" s="15" customFormat="1" ht="24" customHeight="1">
      <c r="A30" s="14" t="s">
        <v>96</v>
      </c>
      <c r="B30" s="22"/>
      <c r="D30" s="23">
        <v>-13363</v>
      </c>
      <c r="E30" s="23"/>
      <c r="F30" s="23">
        <v>-1728</v>
      </c>
      <c r="G30" s="23"/>
      <c r="H30" s="23">
        <v>-21358</v>
      </c>
      <c r="I30" s="23"/>
      <c r="J30" s="23">
        <v>-1833</v>
      </c>
    </row>
    <row r="31" spans="1:10" s="15" customFormat="1" ht="24" customHeight="1">
      <c r="A31" s="14" t="s">
        <v>47</v>
      </c>
      <c r="B31" s="22"/>
      <c r="D31" s="23"/>
      <c r="E31" s="23"/>
      <c r="F31" s="23"/>
      <c r="G31" s="23"/>
      <c r="H31" s="23"/>
      <c r="I31" s="23"/>
      <c r="J31" s="23"/>
    </row>
    <row r="32" spans="1:10" s="15" customFormat="1" ht="24" customHeight="1">
      <c r="A32" s="24" t="s">
        <v>198</v>
      </c>
      <c r="B32" s="22"/>
      <c r="D32" s="23">
        <v>-32572</v>
      </c>
      <c r="E32" s="23"/>
      <c r="F32" s="23">
        <v>-80493</v>
      </c>
      <c r="G32" s="23"/>
      <c r="H32" s="23">
        <v>-8654</v>
      </c>
      <c r="I32" s="23"/>
      <c r="J32" s="23">
        <v>3019</v>
      </c>
    </row>
    <row r="33" spans="1:10" s="15" customFormat="1" ht="24" customHeight="1">
      <c r="A33" s="24" t="s">
        <v>172</v>
      </c>
      <c r="B33" s="22"/>
      <c r="D33" s="23">
        <v>-4660</v>
      </c>
      <c r="E33" s="23"/>
      <c r="F33" s="23">
        <v>-1020</v>
      </c>
      <c r="G33" s="23"/>
      <c r="H33" s="23">
        <v>2209</v>
      </c>
      <c r="I33" s="23"/>
      <c r="J33" s="23">
        <v>1697</v>
      </c>
    </row>
    <row r="34" spans="1:10" s="15" customFormat="1" ht="24" customHeight="1">
      <c r="A34" s="14" t="s">
        <v>48</v>
      </c>
      <c r="B34" s="22"/>
      <c r="D34" s="23">
        <v>-5900</v>
      </c>
      <c r="E34" s="23"/>
      <c r="F34" s="23">
        <v>-11250</v>
      </c>
      <c r="G34" s="23"/>
      <c r="H34" s="23">
        <v>-3936</v>
      </c>
      <c r="I34" s="23"/>
      <c r="J34" s="23">
        <v>-5036</v>
      </c>
    </row>
    <row r="35" spans="1:10" s="15" customFormat="1" ht="24" customHeight="1">
      <c r="A35" s="14" t="s">
        <v>137</v>
      </c>
      <c r="B35" s="22"/>
      <c r="D35" s="23">
        <v>9423</v>
      </c>
      <c r="E35" s="23"/>
      <c r="F35" s="23">
        <v>926</v>
      </c>
      <c r="G35" s="23"/>
      <c r="H35" s="23">
        <v>11568</v>
      </c>
      <c r="I35" s="23"/>
      <c r="J35" s="23">
        <v>925</v>
      </c>
    </row>
    <row r="36" spans="1:10" s="15" customFormat="1" ht="24" customHeight="1">
      <c r="A36" s="14" t="s">
        <v>190</v>
      </c>
      <c r="B36" s="22"/>
      <c r="D36" s="26">
        <v>-5421</v>
      </c>
      <c r="E36" s="23"/>
      <c r="F36" s="26">
        <v>-996</v>
      </c>
      <c r="G36" s="23"/>
      <c r="H36" s="26">
        <v>-4959</v>
      </c>
      <c r="I36" s="23"/>
      <c r="J36" s="26">
        <v>-996</v>
      </c>
    </row>
    <row r="37" spans="1:10" s="15" customFormat="1" ht="24" customHeight="1">
      <c r="A37" s="14" t="s">
        <v>42</v>
      </c>
      <c r="B37" s="22"/>
      <c r="D37" s="23">
        <f>SUM(D25:D36)</f>
        <v>248176</v>
      </c>
      <c r="E37" s="23"/>
      <c r="F37" s="23">
        <f>SUM(F25:F36)</f>
        <v>95097</v>
      </c>
      <c r="G37" s="23"/>
      <c r="H37" s="23">
        <f>SUM(H25:H36)</f>
        <v>240490</v>
      </c>
      <c r="I37" s="23"/>
      <c r="J37" s="23">
        <f>SUM(J25:J36)</f>
        <v>4100</v>
      </c>
    </row>
    <row r="38" spans="1:10" s="15" customFormat="1" ht="24" customHeight="1">
      <c r="A38" s="24" t="s">
        <v>113</v>
      </c>
      <c r="B38" s="22"/>
      <c r="D38" s="23">
        <v>346</v>
      </c>
      <c r="E38" s="23"/>
      <c r="F38" s="23">
        <v>523</v>
      </c>
      <c r="G38" s="23"/>
      <c r="H38" s="23">
        <v>167</v>
      </c>
      <c r="I38" s="23"/>
      <c r="J38" s="23">
        <v>132</v>
      </c>
    </row>
    <row r="39" spans="1:10" s="15" customFormat="1" ht="24" customHeight="1">
      <c r="A39" s="24" t="s">
        <v>114</v>
      </c>
      <c r="B39" s="22"/>
      <c r="D39" s="23">
        <v>-32948</v>
      </c>
      <c r="E39" s="23"/>
      <c r="F39" s="23">
        <v>-35350</v>
      </c>
      <c r="G39" s="23"/>
      <c r="H39" s="25">
        <v>-30713</v>
      </c>
      <c r="I39" s="23"/>
      <c r="J39" s="25">
        <v>-33788</v>
      </c>
    </row>
    <row r="40" spans="1:10" s="15" customFormat="1" ht="24" customHeight="1">
      <c r="A40" s="24" t="s">
        <v>170</v>
      </c>
      <c r="B40" s="22"/>
      <c r="D40" s="23">
        <v>0</v>
      </c>
      <c r="E40" s="23"/>
      <c r="F40" s="23">
        <v>4511</v>
      </c>
      <c r="G40" s="23"/>
      <c r="H40" s="25">
        <v>0</v>
      </c>
      <c r="I40" s="23"/>
      <c r="J40" s="25">
        <v>4511</v>
      </c>
    </row>
    <row r="41" spans="1:10" s="15" customFormat="1" ht="24" customHeight="1">
      <c r="A41" s="24" t="s">
        <v>115</v>
      </c>
      <c r="B41" s="22"/>
      <c r="D41" s="26">
        <v>-20143</v>
      </c>
      <c r="E41" s="23"/>
      <c r="F41" s="26">
        <v>-21809</v>
      </c>
      <c r="G41" s="23"/>
      <c r="H41" s="26">
        <v>-4795</v>
      </c>
      <c r="I41" s="23"/>
      <c r="J41" s="26">
        <v>-3358</v>
      </c>
    </row>
    <row r="42" spans="1:10" s="15" customFormat="1" ht="24" customHeight="1">
      <c r="A42" s="28" t="s">
        <v>150</v>
      </c>
      <c r="B42" s="22"/>
      <c r="D42" s="26">
        <f>SUM(D37:D41)</f>
        <v>195431</v>
      </c>
      <c r="E42" s="23"/>
      <c r="F42" s="26">
        <f>SUM(F37:F41)</f>
        <v>42972</v>
      </c>
      <c r="G42" s="23"/>
      <c r="H42" s="26">
        <f>SUM(H37:H41)</f>
        <v>205149</v>
      </c>
      <c r="I42" s="23"/>
      <c r="J42" s="26">
        <f>SUM(J37:J41)</f>
        <v>-28403</v>
      </c>
    </row>
    <row r="43" spans="1:10" s="15" customFormat="1" ht="24" customHeight="1">
      <c r="A43" s="62"/>
      <c r="B43" s="63"/>
      <c r="C43" s="29"/>
      <c r="D43" s="30"/>
      <c r="E43" s="31"/>
      <c r="F43" s="30"/>
      <c r="G43" s="64"/>
      <c r="H43" s="30"/>
      <c r="I43" s="63"/>
      <c r="J43" s="30"/>
    </row>
    <row r="44" spans="1:10" s="15" customFormat="1" ht="24" customHeight="1">
      <c r="A44" s="32" t="s">
        <v>117</v>
      </c>
      <c r="B44" s="22"/>
      <c r="E44" s="8"/>
    </row>
    <row r="45" spans="1:10" s="15" customFormat="1" ht="24" customHeight="1">
      <c r="A45" s="24"/>
      <c r="B45" s="22"/>
      <c r="E45" s="8"/>
      <c r="J45" s="8" t="s">
        <v>105</v>
      </c>
    </row>
    <row r="46" spans="1:10" s="12" customFormat="1" ht="24" customHeight="1">
      <c r="A46" s="9" t="s">
        <v>91</v>
      </c>
      <c r="B46" s="10"/>
      <c r="C46" s="11"/>
      <c r="D46" s="11"/>
      <c r="E46" s="11"/>
      <c r="F46" s="11"/>
      <c r="G46" s="11"/>
      <c r="H46" s="11"/>
      <c r="I46" s="11"/>
      <c r="J46" s="8"/>
    </row>
    <row r="47" spans="1:10" s="12" customFormat="1" ht="24" customHeight="1">
      <c r="A47" s="9" t="s">
        <v>224</v>
      </c>
      <c r="B47" s="10"/>
      <c r="C47" s="11"/>
      <c r="D47" s="11"/>
      <c r="E47" s="11"/>
      <c r="F47" s="11"/>
      <c r="G47" s="11"/>
      <c r="H47" s="11"/>
      <c r="I47" s="11"/>
      <c r="J47" s="11"/>
    </row>
    <row r="48" spans="1:10" s="12" customFormat="1" ht="24" customHeight="1">
      <c r="A48" s="9" t="str">
        <f>'PL '!A68</f>
        <v>For the six-month period ended 30 June 2026</v>
      </c>
      <c r="B48" s="10"/>
      <c r="C48" s="11"/>
      <c r="D48" s="11"/>
      <c r="E48" s="11"/>
      <c r="F48" s="11"/>
      <c r="G48" s="11"/>
      <c r="H48" s="11"/>
      <c r="I48" s="11"/>
      <c r="J48" s="11"/>
    </row>
    <row r="49" spans="1:10" s="12" customFormat="1" ht="24" customHeight="1">
      <c r="B49" s="10"/>
      <c r="C49" s="11"/>
      <c r="D49" s="11"/>
      <c r="E49" s="11"/>
      <c r="F49" s="11"/>
      <c r="G49" s="11"/>
      <c r="H49" s="11"/>
      <c r="I49" s="11"/>
      <c r="J49" s="31" t="str">
        <f>J5</f>
        <v>(Unit: Thousand Baht)</v>
      </c>
    </row>
    <row r="50" spans="1:10" s="15" customFormat="1" ht="24" customHeight="1">
      <c r="A50" s="14"/>
      <c r="B50" s="14"/>
      <c r="D50" s="16"/>
      <c r="E50" s="16" t="s">
        <v>0</v>
      </c>
      <c r="F50" s="16"/>
      <c r="G50" s="17"/>
      <c r="H50" s="16"/>
      <c r="I50" s="16" t="s">
        <v>1</v>
      </c>
      <c r="J50" s="16"/>
    </row>
    <row r="51" spans="1:10" s="15" customFormat="1" ht="24" customHeight="1">
      <c r="A51" s="14"/>
      <c r="B51" s="18"/>
      <c r="D51" s="18">
        <v>2026</v>
      </c>
      <c r="E51" s="19"/>
      <c r="F51" s="18">
        <v>2025</v>
      </c>
      <c r="G51" s="19"/>
      <c r="H51" s="18">
        <v>2026</v>
      </c>
      <c r="I51" s="19"/>
      <c r="J51" s="18">
        <v>2025</v>
      </c>
    </row>
    <row r="52" spans="1:10" s="15" customFormat="1" ht="24" customHeight="1">
      <c r="A52" s="9" t="s">
        <v>49</v>
      </c>
      <c r="B52" s="22"/>
      <c r="D52" s="8"/>
      <c r="E52" s="8"/>
      <c r="F52" s="8"/>
      <c r="H52" s="8"/>
      <c r="I52" s="8"/>
      <c r="J52" s="8"/>
    </row>
    <row r="53" spans="1:10" s="15" customFormat="1" ht="24" customHeight="1">
      <c r="A53" s="14" t="s">
        <v>124</v>
      </c>
      <c r="B53" s="22"/>
      <c r="D53" s="25">
        <v>0</v>
      </c>
      <c r="E53" s="25"/>
      <c r="F53" s="25">
        <v>0</v>
      </c>
      <c r="G53" s="25"/>
      <c r="H53" s="25">
        <v>1449</v>
      </c>
      <c r="I53" s="25"/>
      <c r="J53" s="25">
        <v>1405</v>
      </c>
    </row>
    <row r="54" spans="1:10" s="15" customFormat="1" ht="24" customHeight="1">
      <c r="A54" s="14" t="s">
        <v>151</v>
      </c>
      <c r="B54" s="22"/>
      <c r="D54" s="25">
        <v>0</v>
      </c>
      <c r="E54" s="25"/>
      <c r="F54" s="25">
        <v>600</v>
      </c>
      <c r="G54" s="25"/>
      <c r="H54" s="25">
        <v>0</v>
      </c>
      <c r="I54" s="25"/>
      <c r="J54" s="25">
        <v>0</v>
      </c>
    </row>
    <row r="55" spans="1:10" s="15" customFormat="1" ht="24" customHeight="1">
      <c r="A55" s="14" t="s">
        <v>122</v>
      </c>
      <c r="B55" s="22"/>
      <c r="D55" s="25">
        <v>315</v>
      </c>
      <c r="E55" s="25"/>
      <c r="F55" s="25">
        <v>446</v>
      </c>
      <c r="G55" s="25"/>
      <c r="H55" s="25">
        <v>241</v>
      </c>
      <c r="I55" s="25"/>
      <c r="J55" s="25">
        <v>203</v>
      </c>
    </row>
    <row r="56" spans="1:10" s="15" customFormat="1" ht="24" customHeight="1">
      <c r="A56" s="14" t="s">
        <v>229</v>
      </c>
      <c r="B56" s="22"/>
      <c r="D56" s="25">
        <v>-61474</v>
      </c>
      <c r="E56" s="25"/>
      <c r="F56" s="25">
        <v>-33893</v>
      </c>
      <c r="G56" s="25"/>
      <c r="H56" s="25">
        <v>-25176</v>
      </c>
      <c r="I56" s="25"/>
      <c r="J56" s="25">
        <v>-14888</v>
      </c>
    </row>
    <row r="57" spans="1:10" s="15" customFormat="1" ht="24" customHeight="1">
      <c r="A57" s="14" t="s">
        <v>191</v>
      </c>
      <c r="B57" s="22"/>
      <c r="D57" s="25">
        <v>6797</v>
      </c>
      <c r="E57" s="25"/>
      <c r="F57" s="25">
        <v>2012</v>
      </c>
      <c r="G57" s="25"/>
      <c r="H57" s="25">
        <v>0</v>
      </c>
      <c r="I57" s="25"/>
      <c r="J57" s="25">
        <v>0</v>
      </c>
    </row>
    <row r="58" spans="1:10" s="15" customFormat="1" ht="24" customHeight="1">
      <c r="A58" s="14" t="s">
        <v>116</v>
      </c>
      <c r="B58" s="22"/>
      <c r="D58" s="25">
        <v>0</v>
      </c>
      <c r="E58" s="25"/>
      <c r="F58" s="25">
        <v>-981</v>
      </c>
      <c r="G58" s="25"/>
      <c r="H58" s="25">
        <v>0</v>
      </c>
      <c r="I58" s="25"/>
      <c r="J58" s="25">
        <v>-981</v>
      </c>
    </row>
    <row r="59" spans="1:10" s="15" customFormat="1" ht="24" customHeight="1">
      <c r="A59" s="14" t="s">
        <v>199</v>
      </c>
      <c r="B59" s="22"/>
      <c r="D59" s="25">
        <v>0</v>
      </c>
      <c r="E59" s="25"/>
      <c r="F59" s="25">
        <v>0</v>
      </c>
      <c r="G59" s="25"/>
      <c r="H59" s="25">
        <v>140040</v>
      </c>
      <c r="I59" s="25"/>
      <c r="J59" s="25">
        <v>100542</v>
      </c>
    </row>
    <row r="60" spans="1:10" s="15" customFormat="1" ht="24" customHeight="1">
      <c r="A60" s="9" t="s">
        <v>203</v>
      </c>
      <c r="B60" s="22"/>
      <c r="D60" s="54">
        <f>SUM(D53:D59)</f>
        <v>-54362</v>
      </c>
      <c r="E60" s="25"/>
      <c r="F60" s="54">
        <f>SUM(F53:F59)</f>
        <v>-31816</v>
      </c>
      <c r="G60" s="25"/>
      <c r="H60" s="54">
        <f>SUM(H53:H59)</f>
        <v>116554</v>
      </c>
      <c r="I60" s="25"/>
      <c r="J60" s="54">
        <f>SUM(J53:J59)</f>
        <v>86281</v>
      </c>
    </row>
    <row r="61" spans="1:10" s="15" customFormat="1" ht="24" customHeight="1">
      <c r="A61" s="9" t="s">
        <v>50</v>
      </c>
      <c r="B61" s="22"/>
      <c r="D61" s="25"/>
      <c r="E61" s="25"/>
      <c r="F61" s="25"/>
      <c r="G61" s="25"/>
      <c r="H61" s="25"/>
      <c r="I61" s="25"/>
      <c r="J61" s="25"/>
    </row>
    <row r="62" spans="1:10" s="15" customFormat="1" ht="24" customHeight="1">
      <c r="A62" s="24" t="s">
        <v>200</v>
      </c>
      <c r="B62" s="22"/>
      <c r="D62" s="25">
        <v>0</v>
      </c>
      <c r="E62" s="25"/>
      <c r="F62" s="25">
        <v>-2</v>
      </c>
      <c r="G62" s="25"/>
      <c r="H62" s="25">
        <v>0</v>
      </c>
      <c r="I62" s="25"/>
      <c r="J62" s="25">
        <v>-2</v>
      </c>
    </row>
    <row r="63" spans="1:10" s="15" customFormat="1" ht="24" customHeight="1">
      <c r="A63" s="24" t="s">
        <v>132</v>
      </c>
      <c r="B63" s="22"/>
      <c r="D63" s="25">
        <v>1321137</v>
      </c>
      <c r="E63" s="25"/>
      <c r="F63" s="25">
        <v>1335212</v>
      </c>
      <c r="G63" s="25"/>
      <c r="H63" s="25">
        <v>928200</v>
      </c>
      <c r="I63" s="25"/>
      <c r="J63" s="25">
        <v>1237709</v>
      </c>
    </row>
    <row r="64" spans="1:10" s="15" customFormat="1" ht="24" customHeight="1">
      <c r="A64" s="24" t="s">
        <v>129</v>
      </c>
      <c r="B64" s="22"/>
      <c r="D64" s="25">
        <v>-1148668</v>
      </c>
      <c r="E64" s="25"/>
      <c r="F64" s="25">
        <v>-1128879</v>
      </c>
      <c r="G64" s="25"/>
      <c r="H64" s="25">
        <v>-1005364</v>
      </c>
      <c r="I64" s="25"/>
      <c r="J64" s="25">
        <v>-1060817</v>
      </c>
    </row>
    <row r="65" spans="1:10" s="15" customFormat="1" ht="24" customHeight="1">
      <c r="A65" s="24" t="s">
        <v>214</v>
      </c>
      <c r="B65" s="22"/>
      <c r="D65" s="25">
        <v>0</v>
      </c>
      <c r="E65" s="25"/>
      <c r="F65" s="25">
        <v>0</v>
      </c>
      <c r="G65" s="25"/>
      <c r="H65" s="25">
        <v>467000</v>
      </c>
      <c r="I65" s="25"/>
      <c r="J65" s="25">
        <v>0</v>
      </c>
    </row>
    <row r="66" spans="1:10" s="15" customFormat="1" ht="24" customHeight="1">
      <c r="A66" s="24" t="s">
        <v>230</v>
      </c>
      <c r="B66" s="22"/>
      <c r="D66" s="25">
        <v>0</v>
      </c>
      <c r="E66" s="25"/>
      <c r="F66" s="25">
        <v>0</v>
      </c>
      <c r="G66" s="25"/>
      <c r="H66" s="25">
        <v>-310000</v>
      </c>
      <c r="I66" s="25"/>
      <c r="J66" s="25">
        <v>0</v>
      </c>
    </row>
    <row r="67" spans="1:10" s="15" customFormat="1" ht="24" customHeight="1">
      <c r="A67" s="24" t="s">
        <v>120</v>
      </c>
      <c r="B67" s="22"/>
      <c r="D67" s="25">
        <v>-328301</v>
      </c>
      <c r="E67" s="25"/>
      <c r="F67" s="25">
        <v>-98283</v>
      </c>
      <c r="G67" s="25"/>
      <c r="H67" s="25">
        <v>-328301</v>
      </c>
      <c r="I67" s="25"/>
      <c r="J67" s="25">
        <v>-98283</v>
      </c>
    </row>
    <row r="68" spans="1:10" s="15" customFormat="1" ht="24" customHeight="1">
      <c r="A68" s="14" t="s">
        <v>192</v>
      </c>
      <c r="B68" s="22"/>
      <c r="D68" s="25">
        <v>-27724</v>
      </c>
      <c r="E68" s="25"/>
      <c r="F68" s="25">
        <v>-24779</v>
      </c>
      <c r="G68" s="25"/>
      <c r="H68" s="25">
        <v>-19967</v>
      </c>
      <c r="I68" s="25"/>
      <c r="J68" s="25">
        <v>-17374</v>
      </c>
    </row>
    <row r="69" spans="1:10" s="15" customFormat="1" ht="24" customHeight="1">
      <c r="A69" s="24" t="s">
        <v>201</v>
      </c>
      <c r="B69" s="22"/>
      <c r="D69" s="25">
        <v>0</v>
      </c>
      <c r="E69" s="25"/>
      <c r="F69" s="25">
        <v>-54326</v>
      </c>
      <c r="G69" s="25"/>
      <c r="H69" s="25">
        <v>0</v>
      </c>
      <c r="I69" s="25"/>
      <c r="J69" s="25">
        <v>-54326</v>
      </c>
    </row>
    <row r="70" spans="1:10" s="15" customFormat="1" ht="24" customHeight="1">
      <c r="A70" s="24" t="s">
        <v>204</v>
      </c>
      <c r="B70" s="22"/>
      <c r="D70" s="25">
        <v>-2605</v>
      </c>
      <c r="E70" s="25"/>
      <c r="F70" s="25">
        <v>-2105</v>
      </c>
      <c r="G70" s="25"/>
      <c r="H70" s="25">
        <v>0</v>
      </c>
      <c r="I70" s="25"/>
      <c r="J70" s="25">
        <v>0</v>
      </c>
    </row>
    <row r="71" spans="1:10" s="15" customFormat="1" ht="24" customHeight="1">
      <c r="A71" s="9" t="s">
        <v>149</v>
      </c>
      <c r="B71" s="22"/>
      <c r="D71" s="54">
        <f>SUM(D62:D70)</f>
        <v>-186161</v>
      </c>
      <c r="E71" s="25"/>
      <c r="F71" s="54">
        <f>SUM(F62:F70)</f>
        <v>26838</v>
      </c>
      <c r="G71" s="25"/>
      <c r="H71" s="54">
        <f>SUM(H62:H70)</f>
        <v>-268432</v>
      </c>
      <c r="I71" s="25"/>
      <c r="J71" s="54">
        <f>SUM(J62:J70)</f>
        <v>6907</v>
      </c>
    </row>
    <row r="72" spans="1:10" s="15" customFormat="1" ht="24" customHeight="1">
      <c r="A72" s="9" t="s">
        <v>193</v>
      </c>
      <c r="B72" s="22"/>
      <c r="D72" s="54">
        <v>-3493</v>
      </c>
      <c r="E72" s="25"/>
      <c r="F72" s="54">
        <v>3500</v>
      </c>
      <c r="G72" s="25"/>
      <c r="H72" s="54">
        <v>0</v>
      </c>
      <c r="I72" s="25"/>
      <c r="J72" s="54">
        <v>0</v>
      </c>
    </row>
    <row r="73" spans="1:10" s="15" customFormat="1" ht="24" customHeight="1">
      <c r="A73" s="9" t="s">
        <v>51</v>
      </c>
      <c r="B73" s="22"/>
      <c r="D73" s="25">
        <f>D42+D60+D71+D72</f>
        <v>-48585</v>
      </c>
      <c r="E73" s="25"/>
      <c r="F73" s="25">
        <f>F42+F60+F71+F72</f>
        <v>41494</v>
      </c>
      <c r="G73" s="25"/>
      <c r="H73" s="25">
        <f>H42+H60+H71+H72</f>
        <v>53271</v>
      </c>
      <c r="I73" s="25"/>
      <c r="J73" s="25">
        <f>J42+J60+J71+J72</f>
        <v>64785</v>
      </c>
    </row>
    <row r="74" spans="1:10" s="15" customFormat="1" ht="24" customHeight="1">
      <c r="A74" s="24" t="s">
        <v>99</v>
      </c>
      <c r="B74" s="22"/>
      <c r="D74" s="48">
        <f>BS!G11</f>
        <v>242629</v>
      </c>
      <c r="E74" s="25"/>
      <c r="F74" s="48">
        <v>220178</v>
      </c>
      <c r="G74" s="25"/>
      <c r="H74" s="48">
        <f>BS!K11</f>
        <v>31947</v>
      </c>
      <c r="I74" s="25"/>
      <c r="J74" s="48">
        <v>52667</v>
      </c>
    </row>
    <row r="75" spans="1:10" s="15" customFormat="1" ht="24" customHeight="1" thickBot="1">
      <c r="A75" s="28" t="s">
        <v>100</v>
      </c>
      <c r="B75" s="22"/>
      <c r="D75" s="57">
        <f>SUM(D73:D74)</f>
        <v>194044</v>
      </c>
      <c r="E75" s="25"/>
      <c r="F75" s="57">
        <f>SUM(F73:F74)</f>
        <v>261672</v>
      </c>
      <c r="G75" s="25"/>
      <c r="H75" s="57">
        <f>SUM(H73:H74)</f>
        <v>85218</v>
      </c>
      <c r="I75" s="25"/>
      <c r="J75" s="57">
        <f>SUM(J73:J74)</f>
        <v>117452</v>
      </c>
    </row>
    <row r="76" spans="1:10" s="15" customFormat="1" ht="24" customHeight="1" thickTop="1">
      <c r="A76" s="14"/>
      <c r="B76" s="22"/>
      <c r="D76" s="25">
        <f>D75-BS!E11</f>
        <v>0</v>
      </c>
      <c r="E76" s="25"/>
      <c r="F76" s="25">
        <f>F75-261672</f>
        <v>0</v>
      </c>
      <c r="G76" s="25"/>
      <c r="H76" s="25">
        <f>H75-BS!I11</f>
        <v>0</v>
      </c>
      <c r="I76" s="25"/>
      <c r="J76" s="25">
        <f>J75-117452</f>
        <v>0</v>
      </c>
    </row>
    <row r="77" spans="1:10" s="15" customFormat="1" ht="24" customHeight="1">
      <c r="A77" s="9" t="s">
        <v>205</v>
      </c>
      <c r="B77" s="22"/>
      <c r="D77" s="25"/>
      <c r="E77" s="25"/>
      <c r="F77" s="25"/>
      <c r="G77" s="25"/>
      <c r="H77" s="25"/>
      <c r="I77" s="25"/>
      <c r="J77" s="25"/>
    </row>
    <row r="78" spans="1:10" s="15" customFormat="1" ht="24" customHeight="1">
      <c r="A78" s="14" t="s">
        <v>125</v>
      </c>
      <c r="B78" s="22"/>
      <c r="D78" s="25"/>
      <c r="E78" s="25"/>
      <c r="F78" s="25"/>
      <c r="G78" s="25"/>
      <c r="H78" s="25"/>
      <c r="I78" s="25"/>
      <c r="J78" s="25"/>
    </row>
    <row r="79" spans="1:10" s="15" customFormat="1" ht="24" customHeight="1">
      <c r="A79" s="14" t="s">
        <v>130</v>
      </c>
      <c r="B79" s="22"/>
      <c r="D79" s="25">
        <v>5189</v>
      </c>
      <c r="E79" s="25"/>
      <c r="F79" s="1">
        <v>16630</v>
      </c>
      <c r="G79" s="25"/>
      <c r="H79" s="25">
        <v>4277</v>
      </c>
      <c r="I79" s="25"/>
      <c r="J79" s="25">
        <v>13636</v>
      </c>
    </row>
    <row r="80" spans="1:10" s="15" customFormat="1" ht="24" customHeight="1">
      <c r="A80" s="14" t="s">
        <v>126</v>
      </c>
      <c r="B80" s="22"/>
      <c r="D80" s="25">
        <v>19411</v>
      </c>
      <c r="E80" s="25"/>
      <c r="F80" s="25">
        <v>0</v>
      </c>
      <c r="G80" s="25"/>
      <c r="H80" s="25">
        <v>8936</v>
      </c>
      <c r="I80" s="25"/>
      <c r="J80" s="25">
        <v>0</v>
      </c>
    </row>
    <row r="81" spans="1:10" ht="24" customHeight="1">
      <c r="A81" s="60" t="s">
        <v>206</v>
      </c>
      <c r="D81" s="75">
        <v>0</v>
      </c>
      <c r="E81" s="75"/>
      <c r="F81" s="84">
        <v>18801</v>
      </c>
      <c r="G81" s="75"/>
      <c r="H81" s="75">
        <v>0</v>
      </c>
      <c r="I81" s="75"/>
      <c r="J81" s="84">
        <v>18801</v>
      </c>
    </row>
    <row r="82" spans="1:10" s="15" customFormat="1" ht="24" customHeight="1">
      <c r="A82" s="60" t="s">
        <v>187</v>
      </c>
      <c r="B82" s="22"/>
      <c r="D82" s="25">
        <v>10997</v>
      </c>
      <c r="E82" s="25"/>
      <c r="F82" s="1">
        <v>5546</v>
      </c>
      <c r="G82" s="25"/>
      <c r="H82" s="25">
        <v>10441</v>
      </c>
      <c r="I82" s="25"/>
      <c r="J82" s="25">
        <v>5007</v>
      </c>
    </row>
    <row r="83" spans="1:10" s="15" customFormat="1" ht="24" customHeight="1">
      <c r="A83" s="60"/>
      <c r="B83" s="22"/>
      <c r="D83" s="35"/>
      <c r="E83" s="23"/>
      <c r="F83" s="23"/>
      <c r="G83" s="23"/>
      <c r="H83" s="23"/>
      <c r="I83" s="23"/>
      <c r="J83" s="23"/>
    </row>
    <row r="84" spans="1:10" ht="24" customHeight="1">
      <c r="A84" s="32" t="s">
        <v>117</v>
      </c>
    </row>
  </sheetData>
  <printOptions horizontalCentered="1"/>
  <pageMargins left="0.67" right="0.35" top="0.78740157480314998" bottom="0.18" header="0.31496062992126" footer="0.31496062992126"/>
  <pageSetup paperSize="9" scale="65" orientation="portrait" r:id="rId1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2026-08-14T10:21:06Z</cp:lastPrinted>
  <dcterms:created xsi:type="dcterms:W3CDTF">2011-03-15T03:50:46Z</dcterms:created>
  <dcterms:modified xsi:type="dcterms:W3CDTF">2026-08-14T10:21:55Z</dcterms:modified>
</cp:coreProperties>
</file>